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worksheets/_rels/sheet5.xml.rels" ContentType="application/vnd.openxmlformats-package.relationships+xml"/>
  <Override PartName="/xl/worksheets/_rels/sheet1.xml.rels" ContentType="application/vnd.openxmlformats-package.relationship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" sheetId="1" state="visible" r:id="rId3"/>
    <sheet name="Передвижная энергетика 1" sheetId="2" state="hidden" r:id="rId4"/>
    <sheet name="проч" sheetId="3" state="hidden" r:id="rId5"/>
    <sheet name="Росэнергоатом" sheetId="4" state="hidden" r:id="rId6"/>
    <sheet name="Было в том году" sheetId="5" state="hidden" r:id="rId7"/>
  </sheets>
  <externalReferences>
    <externalReference r:id="rId8"/>
  </externalReferences>
  <definedNames>
    <definedName function="false" hidden="false" localSheetId="0" name="_xlnm.Print_Area" vbProcedure="false">'1'!$A$1:$M$463</definedName>
    <definedName function="false" hidden="false" localSheetId="0" name="_xlnm.Print_Titles" vbProcedure="false">'1'!$14:$16</definedName>
    <definedName function="false" hidden="true" localSheetId="0" name="_xlnm._FilterDatabase" vbProcedure="false">'1'!$A$16:$M$463</definedName>
    <definedName function="false" hidden="false" localSheetId="4" name="_xlnm.Print_Area" vbProcedure="false">'Было в том году'!$A$1:$Q$463</definedName>
    <definedName function="false" hidden="false" localSheetId="4" name="_xlnm.Print_Titles" vbProcedure="false">'Было в том году'!$14:$16</definedName>
    <definedName function="false" hidden="true" localSheetId="4" name="_xlnm._FilterDatabase" vbProcedure="false">'Было в том году'!$A$16:$Q$463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G311" authorId="0">
      <text>
        <r>
          <rPr>
            <sz val="10"/>
            <rFont val="Arial"/>
            <family val="2"/>
          </rPr>
          <t xml:space="preserve">Сергеева Оксана Николаевна:
</t>
        </r>
        <r>
          <rPr>
            <sz val="9"/>
            <color rgb="FF000000"/>
            <rFont val="Tahoma"/>
            <family val="2"/>
            <charset val="204"/>
          </rPr>
          <t xml:space="preserve">Факт БДДС</t>
        </r>
      </text>
    </comment>
  </commentList>
</comments>
</file>

<file path=xl/sharedStrings.xml><?xml version="1.0" encoding="utf-8"?>
<sst xmlns="http://schemas.openxmlformats.org/spreadsheetml/2006/main" count="3706" uniqueCount="1169">
  <si>
    <t xml:space="preserve">Форма 19. Финансовый план субъекта электроэнергетики (версия шаблона 1.0)</t>
  </si>
  <si>
    <r>
      <rPr>
        <sz val="14"/>
        <color rgb="FF000000"/>
        <rFont val="Times New Roman"/>
        <family val="1"/>
        <charset val="204"/>
      </rPr>
      <t xml:space="preserve">Проект инвестиционной программы: </t>
    </r>
    <r>
      <rPr>
        <sz val="12"/>
        <color rgb="FF000000"/>
        <rFont val="Times New Roman"/>
        <family val="1"/>
        <charset val="1"/>
      </rPr>
      <t xml:space="preserve">Акционерное общество «АтомЭнергоСбыт»</t>
    </r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</si>
  <si>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</si>
  <si>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Субъект Российской Федерации: Курская область</t>
  </si>
  <si>
    <t xml:space="preserve">Год раскрытия информации:2025 год</t>
  </si>
  <si>
    <r>
      <rPr>
        <sz val="14"/>
        <color rgb="FF000000"/>
        <rFont val="Times New Roman"/>
        <family val="1"/>
        <charset val="204"/>
      </rPr>
      <t xml:space="preserve">Утвержденные плановые значения показателей приведены в соответствии с приказом Министерства жилищно-коммунального хозяйства и ТЭК Курской области</t>
    </r>
    <r>
      <rPr>
        <sz val="14"/>
        <color rgb="FF000000"/>
        <rFont val="Times New Roman"/>
        <family val="1"/>
        <charset val="1"/>
      </rPr>
      <t xml:space="preserve"> от 27.10.2023г. № 198 
"Об утверждении инвестиционной программы ОП "АтомЭнергоСбыт" Курск АО "АтомЭнергоСбыт" на 2024-2026 годы"</t>
    </r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</si>
  <si>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</si>
  <si>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</si>
  <si>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 xml:space="preserve">№ пункта</t>
  </si>
  <si>
    <t xml:space="preserve">Показатель</t>
  </si>
  <si>
    <t xml:space="preserve">Единицы измерения</t>
  </si>
  <si>
    <t xml:space="preserve">2022 год</t>
  </si>
  <si>
    <t xml:space="preserve">2023 год</t>
  </si>
  <si>
    <t xml:space="preserve">2024 год</t>
  </si>
  <si>
    <t xml:space="preserve">2025 год</t>
  </si>
  <si>
    <t xml:space="preserve">2026 год</t>
  </si>
  <si>
    <t xml:space="preserve">Итого за период реализации инвестиционной программы</t>
  </si>
  <si>
    <t xml:space="preserve">Факт</t>
  </si>
  <si>
    <t xml:space="preserve"> Утвержденный план</t>
  </si>
  <si>
    <t xml:space="preserve">Факт
</t>
  </si>
  <si>
    <t xml:space="preserve">
Предложение по корректировке  утвержденного плана</t>
  </si>
  <si>
    <t xml:space="preserve">
Предложение по корректировке  утвержденного плана)</t>
  </si>
  <si>
    <t xml:space="preserve">Предложение по корректировке  утвержденного плана</t>
  </si>
  <si>
    <t xml:space="preserve">4.1</t>
  </si>
  <si>
    <t xml:space="preserve">4.2</t>
  </si>
  <si>
    <t xml:space="preserve">4.3</t>
  </si>
  <si>
    <t xml:space="preserve">4.4</t>
  </si>
  <si>
    <t xml:space="preserve">4.5</t>
  </si>
  <si>
    <t xml:space="preserve">4.6</t>
  </si>
  <si>
    <t xml:space="preserve">4.7</t>
  </si>
  <si>
    <t xml:space="preserve">4.8</t>
  </si>
  <si>
    <t xml:space="preserve">5</t>
  </si>
  <si>
    <t xml:space="preserve">Раздел 1.1. Бюджет доходов и расходов</t>
  </si>
  <si>
    <t xml:space="preserve">I</t>
  </si>
  <si>
    <t xml:space="preserve">Выручка от реализации товаров (работ, услуг) всего, в том числе:</t>
  </si>
  <si>
    <t xml:space="preserve">млн рублей</t>
  </si>
  <si>
    <t xml:space="preserve">1.1</t>
  </si>
  <si>
    <t xml:space="preserve">Производство и поставка электрической энергии и мощности всего, в том числе: </t>
  </si>
  <si>
    <t xml:space="preserve">1.1.1</t>
  </si>
  <si>
    <t xml:space="preserve">производство и поставка электрической энергии на оптовом рынке электрической энергии и мощности</t>
  </si>
  <si>
    <t xml:space="preserve">1.1.2</t>
  </si>
  <si>
    <t xml:space="preserve">производство и поставка электрической мощности на оптовом рынке электрической энергии и мощности</t>
  </si>
  <si>
    <t xml:space="preserve">1.1.3</t>
  </si>
  <si>
    <t xml:space="preserve">производство и поставка электрической энергии (мощности) на розничных рынках электрической энергии</t>
  </si>
  <si>
    <t xml:space="preserve">1.2</t>
  </si>
  <si>
    <t xml:space="preserve">Производство и поставка тепловой энергии (мощности)</t>
  </si>
  <si>
    <t xml:space="preserve">1.3</t>
  </si>
  <si>
    <t xml:space="preserve">Оказание услуг по передаче электрической энергии</t>
  </si>
  <si>
    <t xml:space="preserve">1.4</t>
  </si>
  <si>
    <t xml:space="preserve">Оказание услуг по передаче тепловой энергии, теплоносителя</t>
  </si>
  <si>
    <t xml:space="preserve">1.5</t>
  </si>
  <si>
    <t xml:space="preserve">Оказание услуг по технологическому присоединению</t>
  </si>
  <si>
    <t xml:space="preserve">1.6</t>
  </si>
  <si>
    <t xml:space="preserve">Реализация электрической энергии и мощности</t>
  </si>
  <si>
    <t xml:space="preserve">1.7</t>
  </si>
  <si>
    <t xml:space="preserve">Реализации тепловой энергии (мощности)</t>
  </si>
  <si>
    <t xml:space="preserve">1.8</t>
  </si>
  <si>
    <t xml:space="preserve">Оказание услуг по оперативно-диспетчерскому управлению в электроэнергетике всего, в том числе:</t>
  </si>
  <si>
    <t xml:space="preserve">1.8.1</t>
  </si>
  <si>
    <t xml:space="preserve">в части управления технологическими режимами </t>
  </si>
  <si>
    <t xml:space="preserve">1.8.2</t>
  </si>
  <si>
    <t xml:space="preserve">в части обеспечения надежности</t>
  </si>
  <si>
    <t xml:space="preserve">1.9</t>
  </si>
  <si>
    <t xml:space="preserve">Прочая деятельность</t>
  </si>
  <si>
    <t xml:space="preserve">II</t>
  </si>
  <si>
    <t xml:space="preserve">Себестоимость товаров (работ, услуг), коммерческие и управленческие расходы всего, в том числе:</t>
  </si>
  <si>
    <t xml:space="preserve">2.1</t>
  </si>
  <si>
    <t xml:space="preserve">2.1.1</t>
  </si>
  <si>
    <t xml:space="preserve">2.1.2</t>
  </si>
  <si>
    <t xml:space="preserve">2.1.3</t>
  </si>
  <si>
    <t xml:space="preserve">2.2</t>
  </si>
  <si>
    <t xml:space="preserve">2.3</t>
  </si>
  <si>
    <t xml:space="preserve">2.4</t>
  </si>
  <si>
    <t xml:space="preserve">2.5</t>
  </si>
  <si>
    <t xml:space="preserve">2.6</t>
  </si>
  <si>
    <t xml:space="preserve">2.7</t>
  </si>
  <si>
    <t xml:space="preserve">2.8</t>
  </si>
  <si>
    <t xml:space="preserve">2.8.1</t>
  </si>
  <si>
    <t xml:space="preserve">2.8.2</t>
  </si>
  <si>
    <t xml:space="preserve">2.9</t>
  </si>
  <si>
    <t xml:space="preserve">II.I</t>
  </si>
  <si>
    <t xml:space="preserve">Материальные расходы всего, в том числе:</t>
  </si>
  <si>
    <t xml:space="preserve">расходы на топливо на технологические цели</t>
  </si>
  <si>
    <t xml:space="preserve">покупная энергия всего, в том числе:</t>
  </si>
  <si>
    <t xml:space="preserve">2.1.2.1</t>
  </si>
  <si>
    <t xml:space="preserve">покупная электрическая энергия (мощность) всего, в том числе:</t>
  </si>
  <si>
    <t xml:space="preserve">2.1.2.1.1</t>
  </si>
  <si>
    <t xml:space="preserve">на технологические цели, включая энергию на компенсацию потерь при ее передаче</t>
  </si>
  <si>
    <t xml:space="preserve">2.1.2.1.2</t>
  </si>
  <si>
    <t xml:space="preserve">для последующей перепродажи</t>
  </si>
  <si>
    <t xml:space="preserve">2.1.2.2</t>
  </si>
  <si>
    <t xml:space="preserve">покупная тепловая энергия (мощность)</t>
  </si>
  <si>
    <t xml:space="preserve">сырье, материалы, запасные части, инструменты</t>
  </si>
  <si>
    <t xml:space="preserve">2.1.4</t>
  </si>
  <si>
    <t xml:space="preserve">прочие материальные расходы</t>
  </si>
  <si>
    <t xml:space="preserve">II.II</t>
  </si>
  <si>
    <t xml:space="preserve">Работы и услуги производственного характера всего, в том числе:</t>
  </si>
  <si>
    <t xml:space="preserve">2.2.1</t>
  </si>
  <si>
    <t xml:space="preserve">услуги по передаче электрической энергии по единой (национальной) общероссийской электрической сети</t>
  </si>
  <si>
    <t xml:space="preserve">2.2.2</t>
  </si>
  <si>
    <t xml:space="preserve">услуги по передаче электрической энергии по сетям территориальной сетевой организации</t>
  </si>
  <si>
    <t xml:space="preserve">2.2.3</t>
  </si>
  <si>
    <t xml:space="preserve">услуги по передаче тепловой энергии, теплоносителя</t>
  </si>
  <si>
    <t xml:space="preserve">2.2.4</t>
  </si>
  <si>
    <t xml:space="preserve">услуги инфраструктурных организаций</t>
  </si>
  <si>
    <t xml:space="preserve">2.2.5</t>
  </si>
  <si>
    <t xml:space="preserve">прочие услуги производственного характера</t>
  </si>
  <si>
    <t xml:space="preserve">II.III</t>
  </si>
  <si>
    <t xml:space="preserve">Расходы на оплату труда с учетом страховых взносов</t>
  </si>
  <si>
    <t xml:space="preserve">II.IV</t>
  </si>
  <si>
    <t xml:space="preserve">Амортизация всего, в том числе:</t>
  </si>
  <si>
    <t xml:space="preserve">2.4.1</t>
  </si>
  <si>
    <t xml:space="preserve">Амортизация основных средств и нематериальных активов</t>
  </si>
  <si>
    <t xml:space="preserve">2.4.2</t>
  </si>
  <si>
    <t xml:space="preserve">Амортизация обесценения основных средств и нематериальных активов</t>
  </si>
  <si>
    <t xml:space="preserve">2.4.3</t>
  </si>
  <si>
    <t xml:space="preserve">Амортизация прав пользования активами</t>
  </si>
  <si>
    <t xml:space="preserve">2.4.4</t>
  </si>
  <si>
    <t xml:space="preserve">Амортизация обесценения прав пользования активами</t>
  </si>
  <si>
    <t xml:space="preserve">2.4.5</t>
  </si>
  <si>
    <t xml:space="preserve">Амортизация по капитализируемым ремонтам</t>
  </si>
  <si>
    <t xml:space="preserve">II.V</t>
  </si>
  <si>
    <t xml:space="preserve">Налоги и сборы всего, в том числе:</t>
  </si>
  <si>
    <t xml:space="preserve">2.5.1</t>
  </si>
  <si>
    <t xml:space="preserve">налог на имущество организации</t>
  </si>
  <si>
    <t xml:space="preserve">2.5.2</t>
  </si>
  <si>
    <t xml:space="preserve">прочие налоги и сборы</t>
  </si>
  <si>
    <t xml:space="preserve">II.VI</t>
  </si>
  <si>
    <t xml:space="preserve">Прочие расходы всего, в том числе:</t>
  </si>
  <si>
    <t xml:space="preserve">2.6.1</t>
  </si>
  <si>
    <t xml:space="preserve">работы и услуги непроизводственного характера</t>
  </si>
  <si>
    <t xml:space="preserve">2.6.2</t>
  </si>
  <si>
    <t xml:space="preserve">арендная плата, лизинговые платежи</t>
  </si>
  <si>
    <t xml:space="preserve">2.6.3</t>
  </si>
  <si>
    <t xml:space="preserve">иные прочие расходы</t>
  </si>
  <si>
    <t xml:space="preserve">II.VII</t>
  </si>
  <si>
    <t xml:space="preserve">Иные сведения:</t>
  </si>
  <si>
    <t xml:space="preserve">-</t>
  </si>
  <si>
    <t xml:space="preserve">x</t>
  </si>
  <si>
    <t xml:space="preserve">2.7.1</t>
  </si>
  <si>
    <t xml:space="preserve">Расходы на ремонт</t>
  </si>
  <si>
    <t xml:space="preserve">2.7.2</t>
  </si>
  <si>
    <t xml:space="preserve">Коммерческие расходы</t>
  </si>
  <si>
    <t xml:space="preserve">2.7.3</t>
  </si>
  <si>
    <t xml:space="preserve">Управленческие расходы</t>
  </si>
  <si>
    <t xml:space="preserve">III</t>
  </si>
  <si>
    <t xml:space="preserve">Прибыль (убыток) от продаж (пункт I - пункт II) всего, в том числе:</t>
  </si>
  <si>
    <t xml:space="preserve">3.1</t>
  </si>
  <si>
    <t xml:space="preserve">3.1.1</t>
  </si>
  <si>
    <t xml:space="preserve">3.1.2</t>
  </si>
  <si>
    <t xml:space="preserve">3.1.3</t>
  </si>
  <si>
    <t xml:space="preserve">3.2</t>
  </si>
  <si>
    <t xml:space="preserve">3.3</t>
  </si>
  <si>
    <t xml:space="preserve">3.4</t>
  </si>
  <si>
    <t xml:space="preserve">3.5</t>
  </si>
  <si>
    <t xml:space="preserve">3.6</t>
  </si>
  <si>
    <t xml:space="preserve">3.7</t>
  </si>
  <si>
    <t xml:space="preserve">3.8</t>
  </si>
  <si>
    <t xml:space="preserve">3.8.1</t>
  </si>
  <si>
    <t xml:space="preserve">3.8.2</t>
  </si>
  <si>
    <t xml:space="preserve">3.9</t>
  </si>
  <si>
    <t xml:space="preserve">IV</t>
  </si>
  <si>
    <t xml:space="preserve">Прочие доходы и расходы (сальдо) (пункт 4.1 – пункт 4.2)</t>
  </si>
  <si>
    <t xml:space="preserve">Прочие доходы всего, в том числе:</t>
  </si>
  <si>
    <t xml:space="preserve">4.1.1</t>
  </si>
  <si>
    <t xml:space="preserve">доходы от участия в других организациях</t>
  </si>
  <si>
    <t xml:space="preserve">4.1.2</t>
  </si>
  <si>
    <t xml:space="preserve">проценты к получению</t>
  </si>
  <si>
    <t xml:space="preserve">4.1.3</t>
  </si>
  <si>
    <t xml:space="preserve">восстановление резервов всего, в том числе:</t>
  </si>
  <si>
    <t xml:space="preserve">4.1.3.1</t>
  </si>
  <si>
    <t xml:space="preserve">по сомнительным долгам</t>
  </si>
  <si>
    <t xml:space="preserve">4.1.4</t>
  </si>
  <si>
    <t xml:space="preserve">прочие внереализационные доходы</t>
  </si>
  <si>
    <t xml:space="preserve">4.1.5</t>
  </si>
  <si>
    <t xml:space="preserve">доходы от восстановления обесценения имущества</t>
  </si>
  <si>
    <t xml:space="preserve">4.1.6</t>
  </si>
  <si>
    <t xml:space="preserve">доходы от переоценки финансовых активов</t>
  </si>
  <si>
    <t xml:space="preserve">4.2.1</t>
  </si>
  <si>
    <t xml:space="preserve">расходы, связанные с персоналом</t>
  </si>
  <si>
    <t xml:space="preserve">4.2.2</t>
  </si>
  <si>
    <t xml:space="preserve">проценты к уплате</t>
  </si>
  <si>
    <t xml:space="preserve">4.2.2.1</t>
  </si>
  <si>
    <t xml:space="preserve">процентные расходы по правам пользования активами</t>
  </si>
  <si>
    <t xml:space="preserve">4.2.3</t>
  </si>
  <si>
    <t xml:space="preserve">создание резервов всего, в том числе:</t>
  </si>
  <si>
    <t xml:space="preserve">4.2.3.1</t>
  </si>
  <si>
    <t xml:space="preserve"> по сомнительным долгам</t>
  </si>
  <si>
    <t xml:space="preserve">4.2.3.2</t>
  </si>
  <si>
    <t xml:space="preserve">создание прочих оценочных резервов</t>
  </si>
  <si>
    <t xml:space="preserve">4.2.4</t>
  </si>
  <si>
    <t xml:space="preserve">прочие внереализационные расходы</t>
  </si>
  <si>
    <t xml:space="preserve">4.2.5</t>
  </si>
  <si>
    <t xml:space="preserve">расходы по обесценению имущества</t>
  </si>
  <si>
    <t xml:space="preserve">4.2.6</t>
  </si>
  <si>
    <t xml:space="preserve">расходы от переоценки финансовых активов</t>
  </si>
  <si>
    <t xml:space="preserve">V</t>
  </si>
  <si>
    <t xml:space="preserve">Прибыль (убыток) до налогообложения (пункт III + пункт IV) всего, в том числе:</t>
  </si>
  <si>
    <t xml:space="preserve">5.1</t>
  </si>
  <si>
    <t xml:space="preserve">5.1.1</t>
  </si>
  <si>
    <t xml:space="preserve">5.1.2</t>
  </si>
  <si>
    <t xml:space="preserve">5.1.3</t>
  </si>
  <si>
    <t xml:space="preserve">5.2</t>
  </si>
  <si>
    <t xml:space="preserve">5.3</t>
  </si>
  <si>
    <t xml:space="preserve">5.4</t>
  </si>
  <si>
    <t xml:space="preserve">5.5</t>
  </si>
  <si>
    <t xml:space="preserve">5.6</t>
  </si>
  <si>
    <t xml:space="preserve">5.7</t>
  </si>
  <si>
    <t xml:space="preserve">5.8</t>
  </si>
  <si>
    <t xml:space="preserve">5.8.1</t>
  </si>
  <si>
    <t xml:space="preserve">5.8.2</t>
  </si>
  <si>
    <t xml:space="preserve">5.9</t>
  </si>
  <si>
    <t xml:space="preserve">VI</t>
  </si>
  <si>
    <t xml:space="preserve">Налог на прибыль всего, в том числе:</t>
  </si>
  <si>
    <t xml:space="preserve">6.1</t>
  </si>
  <si>
    <t xml:space="preserve">6.1.1</t>
  </si>
  <si>
    <t xml:space="preserve">6.1.2</t>
  </si>
  <si>
    <t xml:space="preserve">6.1.3</t>
  </si>
  <si>
    <t xml:space="preserve">6.2</t>
  </si>
  <si>
    <t xml:space="preserve">Производство и поставка тепловой энергии (мощности);</t>
  </si>
  <si>
    <t xml:space="preserve">6.3</t>
  </si>
  <si>
    <t xml:space="preserve">Оказание услуг по передаче электрической энергии;</t>
  </si>
  <si>
    <t xml:space="preserve">6.4</t>
  </si>
  <si>
    <t xml:space="preserve">Оказание услуг по передаче тепловой энергии, теплоносителя;</t>
  </si>
  <si>
    <t xml:space="preserve">6.5</t>
  </si>
  <si>
    <t xml:space="preserve">Оказание услуг по технологическому присоединению;</t>
  </si>
  <si>
    <t xml:space="preserve">6.6</t>
  </si>
  <si>
    <t xml:space="preserve">Реализация электрической энергии и мощности;</t>
  </si>
  <si>
    <t xml:space="preserve">6.7</t>
  </si>
  <si>
    <t xml:space="preserve">Реализации тепловой энергии (мощности);</t>
  </si>
  <si>
    <t xml:space="preserve">6.8</t>
  </si>
  <si>
    <t xml:space="preserve">6.8.1</t>
  </si>
  <si>
    <t xml:space="preserve">в части управления технологическими режимами</t>
  </si>
  <si>
    <t xml:space="preserve">6.8.2</t>
  </si>
  <si>
    <t xml:space="preserve">6.9</t>
  </si>
  <si>
    <t xml:space="preserve">Прочая деятельность;</t>
  </si>
  <si>
    <t xml:space="preserve">VII</t>
  </si>
  <si>
    <t xml:space="preserve">Чистая прибыль (убыток) всего, в том числе:</t>
  </si>
  <si>
    <t xml:space="preserve">7.1</t>
  </si>
  <si>
    <t xml:space="preserve">7.1.1</t>
  </si>
  <si>
    <t xml:space="preserve">7.1.2</t>
  </si>
  <si>
    <t xml:space="preserve">7.1.3</t>
  </si>
  <si>
    <t xml:space="preserve">7.2</t>
  </si>
  <si>
    <t xml:space="preserve">7.3</t>
  </si>
  <si>
    <t xml:space="preserve">7.4</t>
  </si>
  <si>
    <t xml:space="preserve">7.5</t>
  </si>
  <si>
    <t xml:space="preserve">7.6</t>
  </si>
  <si>
    <t xml:space="preserve">7.7</t>
  </si>
  <si>
    <t xml:space="preserve">7.8</t>
  </si>
  <si>
    <t xml:space="preserve">7.8.1</t>
  </si>
  <si>
    <t xml:space="preserve">7.8.2</t>
  </si>
  <si>
    <t xml:space="preserve">7.9</t>
  </si>
  <si>
    <t xml:space="preserve">VIII</t>
  </si>
  <si>
    <t xml:space="preserve">Направления использования чистой прибыли</t>
  </si>
  <si>
    <t xml:space="preserve">8.1</t>
  </si>
  <si>
    <t xml:space="preserve">На инвестиции</t>
  </si>
  <si>
    <t xml:space="preserve">8.2</t>
  </si>
  <si>
    <t xml:space="preserve">Резервный фонд</t>
  </si>
  <si>
    <t xml:space="preserve">8.3</t>
  </si>
  <si>
    <t xml:space="preserve">Выплата дивидендов</t>
  </si>
  <si>
    <t xml:space="preserve">8.4</t>
  </si>
  <si>
    <t xml:space="preserve">Остаток на развитие</t>
  </si>
  <si>
    <t xml:space="preserve">IX</t>
  </si>
  <si>
    <t xml:space="preserve">9.1</t>
  </si>
  <si>
    <t xml:space="preserve">Прибыль до налогообложения без учета процентов к уплате и амортизации (пункт V + пункт 4.2.2 + пункт II.IV)</t>
  </si>
  <si>
    <t xml:space="preserve">9.2</t>
  </si>
  <si>
    <t xml:space="preserve">Долг (кредиты и займы) на начало периода всего, в том числе:</t>
  </si>
  <si>
    <t xml:space="preserve">9.2.1</t>
  </si>
  <si>
    <t xml:space="preserve">краткосрочные кредиты и займы на начало периода</t>
  </si>
  <si>
    <t xml:space="preserve">9.3</t>
  </si>
  <si>
    <t xml:space="preserve">Долг (кредиты и займы) на конец периода, в том числе</t>
  </si>
  <si>
    <t xml:space="preserve">9.3.1</t>
  </si>
  <si>
    <t xml:space="preserve">краткосрочные кредиты и займы на конец периода</t>
  </si>
  <si>
    <t xml:space="preserve"> </t>
  </si>
  <si>
    <t xml:space="preserve">9.4</t>
  </si>
  <si>
    <t xml:space="preserve"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</si>
  <si>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 xml:space="preserve">Раздел 1.2. Бюджет движения денежных средств</t>
  </si>
  <si>
    <t xml:space="preserve">X</t>
  </si>
  <si>
    <t xml:space="preserve">Поступления от текущих операций всего, в том числе:</t>
  </si>
  <si>
    <t xml:space="preserve">10.1</t>
  </si>
  <si>
    <t xml:space="preserve">10.1.1</t>
  </si>
  <si>
    <t xml:space="preserve">10.1.2</t>
  </si>
  <si>
    <t xml:space="preserve">10.1.3</t>
  </si>
  <si>
    <t xml:space="preserve">10.2</t>
  </si>
  <si>
    <t xml:space="preserve">10.3</t>
  </si>
  <si>
    <t xml:space="preserve">10.4</t>
  </si>
  <si>
    <t xml:space="preserve">10.5</t>
  </si>
  <si>
    <t xml:space="preserve">10.6</t>
  </si>
  <si>
    <t xml:space="preserve">10.7</t>
  </si>
  <si>
    <t xml:space="preserve">10.8</t>
  </si>
  <si>
    <t xml:space="preserve">10.8.1</t>
  </si>
  <si>
    <t xml:space="preserve">10.8.2</t>
  </si>
  <si>
    <t xml:space="preserve">10.9</t>
  </si>
  <si>
    <t xml:space="preserve">Поступления денежных средств за счет средств бюджетов бюджетной системы Российской Федерации (субсидия) всего, в том числе:</t>
  </si>
  <si>
    <t xml:space="preserve">10.9.1</t>
  </si>
  <si>
    <t xml:space="preserve">за счет средств федерального бюджета</t>
  </si>
  <si>
    <t xml:space="preserve">10.9.2</t>
  </si>
  <si>
    <t xml:space="preserve">за счет средств консолидированного бюджета субъекта Российской Федерации</t>
  </si>
  <si>
    <t xml:space="preserve">10.10</t>
  </si>
  <si>
    <t xml:space="preserve">XI</t>
  </si>
  <si>
    <t xml:space="preserve">Платежи по текущим операциям всего, в том числе:</t>
  </si>
  <si>
    <t xml:space="preserve">11.1</t>
  </si>
  <si>
    <t xml:space="preserve">Оплата поставщикам топлива</t>
  </si>
  <si>
    <t xml:space="preserve">11.2</t>
  </si>
  <si>
    <t xml:space="preserve">Оплата покупной энергии всего, в том числе:</t>
  </si>
  <si>
    <t xml:space="preserve">11.2.1</t>
  </si>
  <si>
    <t xml:space="preserve">на оптовом рынке электрической энергии и мощности</t>
  </si>
  <si>
    <t xml:space="preserve">11.2.2</t>
  </si>
  <si>
    <t xml:space="preserve">на розничных рынках электрической энергии</t>
  </si>
  <si>
    <t xml:space="preserve">11.2.3</t>
  </si>
  <si>
    <t xml:space="preserve">на компенсацию потерь</t>
  </si>
  <si>
    <t xml:space="preserve">11.3</t>
  </si>
  <si>
    <t xml:space="preserve">Оплата услуг по передаче электрической энергии по единой (национальной) общероссийской электрической сети</t>
  </si>
  <si>
    <t xml:space="preserve">11.4</t>
  </si>
  <si>
    <t xml:space="preserve">Оплата услуг по передаче электрической энергии по сетям территориальных сетевых организаций</t>
  </si>
  <si>
    <t xml:space="preserve">11.5</t>
  </si>
  <si>
    <t xml:space="preserve">Оплата услуг по передаче тепловой энергии, теплоносителя</t>
  </si>
  <si>
    <t xml:space="preserve">11.6</t>
  </si>
  <si>
    <t xml:space="preserve">Оплата труда</t>
  </si>
  <si>
    <t xml:space="preserve">11.7</t>
  </si>
  <si>
    <t xml:space="preserve">Страховые взносы</t>
  </si>
  <si>
    <t xml:space="preserve">11.8</t>
  </si>
  <si>
    <t xml:space="preserve">Оплата налогов и сборов всего, в том числе:</t>
  </si>
  <si>
    <t xml:space="preserve">11.8.1</t>
  </si>
  <si>
    <t xml:space="preserve">налог на прибыль</t>
  </si>
  <si>
    <t xml:space="preserve">11.9</t>
  </si>
  <si>
    <t xml:space="preserve">Оплата сырья, материалов, запасных частей, инструментов</t>
  </si>
  <si>
    <t xml:space="preserve">11.10</t>
  </si>
  <si>
    <t xml:space="preserve">Оплата прочих услуг производственного характера</t>
  </si>
  <si>
    <t xml:space="preserve">11.11</t>
  </si>
  <si>
    <t xml:space="preserve">Арендная плата и лизинговые платежи</t>
  </si>
  <si>
    <t xml:space="preserve">11.12</t>
  </si>
  <si>
    <t xml:space="preserve"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</si>
  <si>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11.13</t>
  </si>
  <si>
    <t xml:space="preserve">Прочие платежи по текущей деятельности</t>
  </si>
  <si>
    <t xml:space="preserve">XII</t>
  </si>
  <si>
    <t xml:space="preserve">Поступления от инвестиционных операций всего, в том числе:</t>
  </si>
  <si>
    <t xml:space="preserve">12.1</t>
  </si>
  <si>
    <t xml:space="preserve">Поступления от реализации имущества и имущественных прав</t>
  </si>
  <si>
    <t xml:space="preserve">12.2</t>
  </si>
  <si>
    <t xml:space="preserve">Поступления по заключенным инвестиционным соглашениям, в том числе </t>
  </si>
  <si>
    <t xml:space="preserve">12.2.1</t>
  </si>
  <si>
    <t xml:space="preserve">по использованию средств бюджетов бюджетной системы Российской Федерации всего, в том числе:</t>
  </si>
  <si>
    <t xml:space="preserve">12.2.1.1</t>
  </si>
  <si>
    <t xml:space="preserve">средства федерального бюджета</t>
  </si>
  <si>
    <t xml:space="preserve">12.2.1.2</t>
  </si>
  <si>
    <t xml:space="preserve">средства консолидированного бюджета субъекта Российской Федерации</t>
  </si>
  <si>
    <t xml:space="preserve">12.3</t>
  </si>
  <si>
    <t xml:space="preserve">Прочие поступления по инвестиционным операциям</t>
  </si>
  <si>
    <t xml:space="preserve">XIII</t>
  </si>
  <si>
    <t xml:space="preserve">Платежи по инвестиционным операциям всего, в том числе:</t>
  </si>
  <si>
    <t xml:space="preserve">13.1</t>
  </si>
  <si>
    <t xml:space="preserve">Инвестиции в основной капитал всего, в том числе:</t>
  </si>
  <si>
    <t xml:space="preserve">13.1.1</t>
  </si>
  <si>
    <t xml:space="preserve">техническое перевооружение и реконструкция</t>
  </si>
  <si>
    <t xml:space="preserve">13.1.2</t>
  </si>
  <si>
    <t xml:space="preserve">новое строительство и расширение</t>
  </si>
  <si>
    <t xml:space="preserve">13.1.3</t>
  </si>
  <si>
    <t xml:space="preserve">проектно-изыскательные работы для объектов нового строительства будущих лет</t>
  </si>
  <si>
    <t xml:space="preserve">13.1.4</t>
  </si>
  <si>
    <t xml:space="preserve">приобретение объектов основных средств, земельных участков</t>
  </si>
  <si>
    <t xml:space="preserve">13.1.5</t>
  </si>
  <si>
    <t xml:space="preserve">проведение научно-исследовательских и опытно-конструкторских разработок</t>
  </si>
  <si>
    <t xml:space="preserve">13.1.6</t>
  </si>
  <si>
    <t xml:space="preserve">прочие выплаты, связанные с инвестициями в основной капитал</t>
  </si>
  <si>
    <t xml:space="preserve">13.2</t>
  </si>
  <si>
    <t xml:space="preserve">Приобретение нематериальных активов</t>
  </si>
  <si>
    <t xml:space="preserve">13.3</t>
  </si>
  <si>
    <t xml:space="preserve">Прочие платежи по инвестиционным операциям всего, в том числе:</t>
  </si>
  <si>
    <t xml:space="preserve">13.4</t>
  </si>
  <si>
    <t xml:space="preserve">13.4.1</t>
  </si>
  <si>
    <t xml:space="preserve">проценты по долговым обязательствам, включаемым в стоимость инвестиционного актива</t>
  </si>
  <si>
    <t xml:space="preserve">XIV</t>
  </si>
  <si>
    <t xml:space="preserve">Поступления от финансовых операций всего, в том числе:</t>
  </si>
  <si>
    <t xml:space="preserve">14.1</t>
  </si>
  <si>
    <t xml:space="preserve">Процентные поступления</t>
  </si>
  <si>
    <t xml:space="preserve">14.2</t>
  </si>
  <si>
    <t xml:space="preserve">Поступления  по полученным кредитам всего, в том числе:</t>
  </si>
  <si>
    <t xml:space="preserve">14.2.1</t>
  </si>
  <si>
    <t xml:space="preserve">на текущую деятельность</t>
  </si>
  <si>
    <t xml:space="preserve">14.2.2</t>
  </si>
  <si>
    <t xml:space="preserve">на инвестиционные операции</t>
  </si>
  <si>
    <t xml:space="preserve">14.2.3</t>
  </si>
  <si>
    <t xml:space="preserve">на рефинансирование кредитов и займов</t>
  </si>
  <si>
    <t xml:space="preserve">14.3</t>
  </si>
  <si>
    <t xml:space="preserve">Поступления от эмиссии акций</t>
  </si>
  <si>
    <t xml:space="preserve">14.4</t>
  </si>
  <si>
    <t xml:space="preserve">Поступления от реализации финансовых инструментов всего, в том числе:</t>
  </si>
  <si>
    <t xml:space="preserve">14.4.1</t>
  </si>
  <si>
    <t xml:space="preserve">облигационные займы</t>
  </si>
  <si>
    <t xml:space="preserve">14.4.2</t>
  </si>
  <si>
    <t xml:space="preserve">векселя</t>
  </si>
  <si>
    <t xml:space="preserve">14.5</t>
  </si>
  <si>
    <t xml:space="preserve">Поступления от займов организаций</t>
  </si>
  <si>
    <t xml:space="preserve">14.6</t>
  </si>
  <si>
    <t xml:space="preserve">Поступления за счет средств инвесторов</t>
  </si>
  <si>
    <t xml:space="preserve">14.7</t>
  </si>
  <si>
    <t xml:space="preserve">Прочие поступления по финансовым операциям</t>
  </si>
  <si>
    <t xml:space="preserve">XV</t>
  </si>
  <si>
    <t xml:space="preserve">Платежи по финансовым операциям всего, в том числе:</t>
  </si>
  <si>
    <t xml:space="preserve">15.1</t>
  </si>
  <si>
    <t xml:space="preserve">Погашение кредитов и займов всего , в том числе:</t>
  </si>
  <si>
    <t xml:space="preserve">15.1.1</t>
  </si>
  <si>
    <t xml:space="preserve">15.1.2</t>
  </si>
  <si>
    <t xml:space="preserve">15.1.3</t>
  </si>
  <si>
    <t xml:space="preserve">15.2</t>
  </si>
  <si>
    <t xml:space="preserve">15.3</t>
  </si>
  <si>
    <t xml:space="preserve">Прочие выплаты по финансовым операциям</t>
  </si>
  <si>
    <t xml:space="preserve">XVI</t>
  </si>
  <si>
    <t xml:space="preserve">Сальдо денежных средств по операционной деятельности (пункт X - пункт XI) всего</t>
  </si>
  <si>
    <t xml:space="preserve">XVII</t>
  </si>
  <si>
    <t xml:space="preserve">Сальдо денежных средств по инвестиционным операциям всего (пункт XII - пункт XIII), всего в том числе:</t>
  </si>
  <si>
    <t xml:space="preserve">17.1</t>
  </si>
  <si>
    <t xml:space="preserve">Сальдо денежных средств по инвестиционным операциям</t>
  </si>
  <si>
    <t xml:space="preserve">17.2</t>
  </si>
  <si>
    <t xml:space="preserve">Сальдо денежных средств по прочей деятельности</t>
  </si>
  <si>
    <t xml:space="preserve">XVIII</t>
  </si>
  <si>
    <t xml:space="preserve">Сальдо денежных средств по финансовым операциям всего (пункт XIV - пункт XV), в том числе:</t>
  </si>
  <si>
    <t xml:space="preserve">18.1</t>
  </si>
  <si>
    <t xml:space="preserve">Сальдо денежных средств по привлечению и погашению кредитов и займов</t>
  </si>
  <si>
    <t xml:space="preserve">18.2</t>
  </si>
  <si>
    <t xml:space="preserve">Сальдо денежных средств по прочей финансовой деятельности</t>
  </si>
  <si>
    <t xml:space="preserve">XIX</t>
  </si>
  <si>
    <t xml:space="preserve">Сальдо денежных средств от транзитных операций</t>
  </si>
  <si>
    <t xml:space="preserve">XX</t>
  </si>
  <si>
    <t xml:space="preserve">Итого сальдо денежных средств (пункт XVI + пункт XVII + пункт XVIII + пункт XIX)</t>
  </si>
  <si>
    <t xml:space="preserve">XXI</t>
  </si>
  <si>
    <t xml:space="preserve">Остаток денежных средств на начало периода</t>
  </si>
  <si>
    <t xml:space="preserve">XXII</t>
  </si>
  <si>
    <t xml:space="preserve">Остаток денежных средств на конец периода</t>
  </si>
  <si>
    <t xml:space="preserve">XXIII</t>
  </si>
  <si>
    <t xml:space="preserve">23.1</t>
  </si>
  <si>
    <t xml:space="preserve">Дебиторская задолженность на конец периода всего, в том числе:</t>
  </si>
  <si>
    <t xml:space="preserve">23.1.1</t>
  </si>
  <si>
    <t xml:space="preserve">производство и поставка электрической энергии и мощности всего, в том числе: </t>
  </si>
  <si>
    <t xml:space="preserve">23.1.1.а</t>
  </si>
  <si>
    <t xml:space="preserve">из нее просроченная</t>
  </si>
  <si>
    <t xml:space="preserve">23.1.1.1</t>
  </si>
  <si>
    <t xml:space="preserve">23.1.1.1.а</t>
  </si>
  <si>
    <t xml:space="preserve">23.1.1.2</t>
  </si>
  <si>
    <t xml:space="preserve">23.1.1.2.а</t>
  </si>
  <si>
    <t xml:space="preserve">23.1.1.3</t>
  </si>
  <si>
    <t xml:space="preserve">23.1.1.3.а</t>
  </si>
  <si>
    <t xml:space="preserve">23.1.2</t>
  </si>
  <si>
    <t xml:space="preserve">производство и поставка тепловой энергии (мощности)</t>
  </si>
  <si>
    <t xml:space="preserve">23.1.2.а</t>
  </si>
  <si>
    <t xml:space="preserve">23.1.3</t>
  </si>
  <si>
    <t xml:space="preserve">оказание услуг по передаче электрической энергии</t>
  </si>
  <si>
    <t xml:space="preserve">23.1.3.а</t>
  </si>
  <si>
    <t xml:space="preserve">23.1.4</t>
  </si>
  <si>
    <t xml:space="preserve">оказание услуг по передаче тепловой энергии, теплоносителя</t>
  </si>
  <si>
    <t xml:space="preserve">23.1.4.а</t>
  </si>
  <si>
    <t xml:space="preserve">23.1.5</t>
  </si>
  <si>
    <t xml:space="preserve">оказание услуг по технологическому присоединению</t>
  </si>
  <si>
    <t xml:space="preserve">23.1.5.а</t>
  </si>
  <si>
    <t xml:space="preserve">23.1.6</t>
  </si>
  <si>
    <t xml:space="preserve">реализация электрической энергии и мощности</t>
  </si>
  <si>
    <t xml:space="preserve">23.1.6.а</t>
  </si>
  <si>
    <t xml:space="preserve">23.1.7</t>
  </si>
  <si>
    <t xml:space="preserve">реализации тепловой энергии (мощности)</t>
  </si>
  <si>
    <t xml:space="preserve">23.1.7.а</t>
  </si>
  <si>
    <t xml:space="preserve">23.1.8</t>
  </si>
  <si>
    <t xml:space="preserve">оказание услуг по оперативно-диспетчерскому управлению в электроэнергетике всего, в том числе:</t>
  </si>
  <si>
    <t xml:space="preserve">23.1.8.а</t>
  </si>
  <si>
    <t xml:space="preserve">23.1.8.1</t>
  </si>
  <si>
    <t xml:space="preserve">23.1.8.1.а</t>
  </si>
  <si>
    <t xml:space="preserve">23.1.8.2</t>
  </si>
  <si>
    <t xml:space="preserve">23.1.8.2.а</t>
  </si>
  <si>
    <t xml:space="preserve">23.1.9</t>
  </si>
  <si>
    <t xml:space="preserve">прочая деятельность</t>
  </si>
  <si>
    <t xml:space="preserve">23.1.9.а</t>
  </si>
  <si>
    <t xml:space="preserve">23.2</t>
  </si>
  <si>
    <t xml:space="preserve">Кредиторская задолженность на конец периода всего, в том числе:</t>
  </si>
  <si>
    <t xml:space="preserve">23.2.1</t>
  </si>
  <si>
    <t xml:space="preserve">поставщикам топлива на технологические цели</t>
  </si>
  <si>
    <t xml:space="preserve">23.2.1.а</t>
  </si>
  <si>
    <t xml:space="preserve">23.2.2</t>
  </si>
  <si>
    <t xml:space="preserve">поставщикам покупной энергии всего, в том числе:</t>
  </si>
  <si>
    <t xml:space="preserve">23.2.2.1</t>
  </si>
  <si>
    <t xml:space="preserve">23.2.2.1.а</t>
  </si>
  <si>
    <t xml:space="preserve">23.2.2.2</t>
  </si>
  <si>
    <t xml:space="preserve">на розничных рынках</t>
  </si>
  <si>
    <t xml:space="preserve">23.2.2.2.а</t>
  </si>
  <si>
    <t xml:space="preserve">23.2.3</t>
  </si>
  <si>
    <t xml:space="preserve">по оплате услуг на передачу электрической энергии по единой (национальной) общероссийской электрической сети</t>
  </si>
  <si>
    <t xml:space="preserve">23.2.3.а</t>
  </si>
  <si>
    <t xml:space="preserve">23.2.4</t>
  </si>
  <si>
    <t xml:space="preserve">по оплате услуг территориальных сетевых организаций</t>
  </si>
  <si>
    <t xml:space="preserve">23.2.4.а</t>
  </si>
  <si>
    <t xml:space="preserve">23.2.5</t>
  </si>
  <si>
    <t xml:space="preserve">перед персоналом по оплате труда</t>
  </si>
  <si>
    <t xml:space="preserve">23.2.5.а</t>
  </si>
  <si>
    <t xml:space="preserve">23.2.6</t>
  </si>
  <si>
    <t xml:space="preserve">перед бюджетами и внебюджетными фондами</t>
  </si>
  <si>
    <t xml:space="preserve">23.2.6.а</t>
  </si>
  <si>
    <t xml:space="preserve">23.2.7</t>
  </si>
  <si>
    <t xml:space="preserve">по договорам технологического присоединения</t>
  </si>
  <si>
    <t xml:space="preserve">23.2.7.а</t>
  </si>
  <si>
    <t xml:space="preserve">23.2.8</t>
  </si>
  <si>
    <t xml:space="preserve">по обязательствам перед поставщиками и подрядчиками по исполнению инвестиционной программы </t>
  </si>
  <si>
    <t xml:space="preserve">23.2.8.а</t>
  </si>
  <si>
    <t xml:space="preserve">23.2.9</t>
  </si>
  <si>
    <t xml:space="preserve">прочая кредиторская задолженность</t>
  </si>
  <si>
    <t xml:space="preserve">23.2.9.а</t>
  </si>
  <si>
    <t xml:space="preserve">23.2.10</t>
  </si>
  <si>
    <t xml:space="preserve">расчеты по обязательствам по аренде</t>
  </si>
  <si>
    <t xml:space="preserve">23.3</t>
  </si>
  <si>
    <t xml:space="preserve">Отношение поступлений денежных средств к выручке от реализованных товаров и оказанных услуг (с учетом НДС) всего, в том числе:</t>
  </si>
  <si>
    <t xml:space="preserve">%</t>
  </si>
  <si>
    <t xml:space="preserve">23.3.1</t>
  </si>
  <si>
    <t xml:space="preserve">от производства и поставки электрической энергии и мощности</t>
  </si>
  <si>
    <t xml:space="preserve">23.3.1.1</t>
  </si>
  <si>
    <t xml:space="preserve">от производства и поставки электрической энергии на оптовом рынке электрической энергии и мощности</t>
  </si>
  <si>
    <t xml:space="preserve">23.3.1.2</t>
  </si>
  <si>
    <t xml:space="preserve">от производства и поставки электрической мощности на оптовом рынке электрической энергии и мощности</t>
  </si>
  <si>
    <t xml:space="preserve">23.3.1.3</t>
  </si>
  <si>
    <t xml:space="preserve">от производства и поставки электрической энергии (мощности) на розничных рынках электрической энергии</t>
  </si>
  <si>
    <t xml:space="preserve">23.3.2</t>
  </si>
  <si>
    <t xml:space="preserve">от производства и поставки тепловой энергии (мощности)</t>
  </si>
  <si>
    <t xml:space="preserve">23.3.3</t>
  </si>
  <si>
    <t xml:space="preserve">от оказания услуг по передаче электрической энергии</t>
  </si>
  <si>
    <t xml:space="preserve">23.3.4</t>
  </si>
  <si>
    <t xml:space="preserve">от оказания услуг по передаче тепловой энергии, теплоносителя</t>
  </si>
  <si>
    <t xml:space="preserve">23.3.5</t>
  </si>
  <si>
    <t xml:space="preserve">от реализации электрической энергии и мощности</t>
  </si>
  <si>
    <t xml:space="preserve">23.3.6</t>
  </si>
  <si>
    <t xml:space="preserve">от реализации тепловой энергии (мощности)</t>
  </si>
  <si>
    <t xml:space="preserve">23.3.7</t>
  </si>
  <si>
    <t xml:space="preserve">от оказания услуг по оперативно-диспетчерскому управлению в электроэнергетике всего, в том числе:</t>
  </si>
  <si>
    <t xml:space="preserve">23.3.7.1</t>
  </si>
  <si>
    <t xml:space="preserve">23.3.7.2</t>
  </si>
  <si>
    <t xml:space="preserve">Раздел 1.3. Технико-экономические показатели</t>
  </si>
  <si>
    <t xml:space="preserve">XXIV</t>
  </si>
  <si>
    <t xml:space="preserve">В отношении деятельности по производству электрической, тепловой энергии (мощности)</t>
  </si>
  <si>
    <t xml:space="preserve">24.1</t>
  </si>
  <si>
    <t xml:space="preserve">Установленная электрическая мощность</t>
  </si>
  <si>
    <t xml:space="preserve">МВт</t>
  </si>
  <si>
    <t xml:space="preserve">24.2</t>
  </si>
  <si>
    <t xml:space="preserve">Установленная тепловая мощность</t>
  </si>
  <si>
    <t xml:space="preserve">Гкал/час</t>
  </si>
  <si>
    <t xml:space="preserve">24.3</t>
  </si>
  <si>
    <t xml:space="preserve">Располагаемая электрическая мощность</t>
  </si>
  <si>
    <t xml:space="preserve">24.4</t>
  </si>
  <si>
    <t xml:space="preserve">Присоединенная тепловая мощность</t>
  </si>
  <si>
    <t xml:space="preserve">24.5</t>
  </si>
  <si>
    <t xml:space="preserve">Объем выработанной электрической энергии</t>
  </si>
  <si>
    <t xml:space="preserve">млн кВт⋅ч</t>
  </si>
  <si>
    <t xml:space="preserve">24.6</t>
  </si>
  <si>
    <t xml:space="preserve">Объем продукции отпущенной с шин (коллекторов)</t>
  </si>
  <si>
    <t xml:space="preserve">24.6.1</t>
  </si>
  <si>
    <t xml:space="preserve">электрической энергии</t>
  </si>
  <si>
    <t xml:space="preserve">24.6.2</t>
  </si>
  <si>
    <t xml:space="preserve">тепловой энергии</t>
  </si>
  <si>
    <t xml:space="preserve">тыс. Гкал</t>
  </si>
  <si>
    <t xml:space="preserve">24.7</t>
  </si>
  <si>
    <t xml:space="preserve">Объем покупной продукции для последующей продажи</t>
  </si>
  <si>
    <t xml:space="preserve">24.7.1</t>
  </si>
  <si>
    <t xml:space="preserve">24.7.2</t>
  </si>
  <si>
    <t xml:space="preserve">электрической мощности</t>
  </si>
  <si>
    <t xml:space="preserve">24.7.3</t>
  </si>
  <si>
    <t xml:space="preserve">24.8</t>
  </si>
  <si>
    <t xml:space="preserve">Объем покупной продукции на технологические цели</t>
  </si>
  <si>
    <t xml:space="preserve">24.8.1</t>
  </si>
  <si>
    <t xml:space="preserve">24.8.2</t>
  </si>
  <si>
    <t xml:space="preserve">24.9</t>
  </si>
  <si>
    <t xml:space="preserve">Объем продукции отпущенной (проданной) потребителям</t>
  </si>
  <si>
    <t xml:space="preserve">24.9.1</t>
  </si>
  <si>
    <t xml:space="preserve">24.9.2</t>
  </si>
  <si>
    <t xml:space="preserve">24.9.3</t>
  </si>
  <si>
    <t xml:space="preserve">XXV</t>
  </si>
  <si>
    <t xml:space="preserve">В отношении деятельности по передаче электрической энергии</t>
  </si>
  <si>
    <t xml:space="preserve">25.1</t>
  </si>
  <si>
    <t xml:space="preserve">Объем отпуска электрической энергии из сети (полезный отпуск) всего, в том числе:</t>
  </si>
  <si>
    <t xml:space="preserve">25.1.1</t>
  </si>
  <si>
    <t xml:space="preserve">потребителям, присоединенным к единой (национальной) общероссийской электрической сети всего, в том числе:</t>
  </si>
  <si>
    <t xml:space="preserve">25.1.1.1</t>
  </si>
  <si>
    <t xml:space="preserve">территориальные сетевые организации</t>
  </si>
  <si>
    <t xml:space="preserve">25.1.1.2</t>
  </si>
  <si>
    <t xml:space="preserve">потребители, не являющиеся территориальными сетевыми организациями</t>
  </si>
  <si>
    <t xml:space="preserve">25.2</t>
  </si>
  <si>
    <t xml:space="preserve">Объем технологического расхода (потерь) при передаче электрической энергии</t>
  </si>
  <si>
    <t xml:space="preserve">25.3</t>
  </si>
  <si>
    <t xml:space="preserve">Заявленная мощность/фактическая мощность всего, в том числе:</t>
  </si>
  <si>
    <t xml:space="preserve">25.3.1</t>
  </si>
  <si>
    <t xml:space="preserve">потребителей, присоединенных к единой (национальной) общероссийской электрической сети всего, в том числе:</t>
  </si>
  <si>
    <t xml:space="preserve">25.3.1.1</t>
  </si>
  <si>
    <t xml:space="preserve">25.3.1.2</t>
  </si>
  <si>
    <t xml:space="preserve">25.4</t>
  </si>
  <si>
    <t xml:space="preserve">Количество условных единиц обслуживаемого электросетевого оборудования</t>
  </si>
  <si>
    <t xml:space="preserve">у.е.</t>
  </si>
  <si>
    <t xml:space="preserve">25.5</t>
  </si>
  <si>
    <t xml:space="preserve">Необходимая валовая выручка сетевой организации в части содержания (пункт 1.3 - пункт 2.2.1 - пункт 2.2.2 - пункт 2.1.2.1.1)</t>
  </si>
  <si>
    <t xml:space="preserve">XXVI</t>
  </si>
  <si>
    <t xml:space="preserve">В отношении сбытовой деятельности</t>
  </si>
  <si>
    <t xml:space="preserve">26.1</t>
  </si>
  <si>
    <t xml:space="preserve">Полезный отпуск электрической энергии потребителям</t>
  </si>
  <si>
    <t xml:space="preserve">26.2</t>
  </si>
  <si>
    <t xml:space="preserve">Отпуск тепловой энергии потребителям</t>
  </si>
  <si>
    <t xml:space="preserve"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</si>
  <si>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</si>
  <si>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26.4</t>
  </si>
  <si>
    <t xml:space="preserve">Необходимая валовая выручка сбытовой организации без учета затрат на покупку тепловой энергии и оплаты услуг по ее передаче</t>
  </si>
  <si>
    <t xml:space="preserve">XXVII</t>
  </si>
  <si>
    <t xml:space="preserve">В отношении деятельности по оперативно-диспетчерскому управлению</t>
  </si>
  <si>
    <t xml:space="preserve">27.1</t>
  </si>
  <si>
    <t xml:space="preserve">Установленная мощность в Единой энергетической системе России, в том числе</t>
  </si>
  <si>
    <t xml:space="preserve">27.1.1</t>
  </si>
  <si>
    <t xml:space="preserve"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</si>
  <si>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 xml:space="preserve">27.1.2</t>
  </si>
  <si>
    <t xml:space="preserve"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</si>
  <si>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 xml:space="preserve">27.1.3</t>
  </si>
  <si>
    <t xml:space="preserve">средняя мощность поставки электрической энергии по группам точек поставки импорта на оптовом рынке</t>
  </si>
  <si>
    <t xml:space="preserve">27.2</t>
  </si>
  <si>
    <t xml:space="preserve">Объем потребления в Единой энергетической системе России, в том числе</t>
  </si>
  <si>
    <t xml:space="preserve">27.2.1</t>
  </si>
  <si>
    <t xml:space="preserve">суммарный объем потребления (покупки) электрической энергии по всем группам точек поставки, зарегистрированным на оптовом рынке</t>
  </si>
  <si>
    <t xml:space="preserve">27.2.2</t>
  </si>
  <si>
    <t xml:space="preserve">суммарный объем поставки электрической энергии на экспорт из России</t>
  </si>
  <si>
    <t xml:space="preserve">27.3</t>
  </si>
  <si>
    <t xml:space="preserve">Собственная необходимая валовая выручка субъекта оперативно-диспетчерского управления, всего в том числе</t>
  </si>
  <si>
    <t xml:space="preserve">27.3.1</t>
  </si>
  <si>
    <t xml:space="preserve"> в части управления технологическими режимами </t>
  </si>
  <si>
    <t xml:space="preserve">27.3.2</t>
  </si>
  <si>
    <t xml:space="preserve">XXVIII</t>
  </si>
  <si>
    <t xml:space="preserve">Среднесписочная численность работников</t>
  </si>
  <si>
    <t xml:space="preserve">человек</t>
  </si>
  <si>
    <t xml:space="preserve">Раздел 2. Источники финансирования инвестиционной программы субъекта электроэнергетики </t>
  </si>
  <si>
    <t xml:space="preserve">№ п/п</t>
  </si>
  <si>
    <t xml:space="preserve">Ед. изм.</t>
  </si>
  <si>
    <t xml:space="preserve">4.9</t>
  </si>
  <si>
    <t xml:space="preserve">4.14</t>
  </si>
  <si>
    <t xml:space="preserve">4.15</t>
  </si>
  <si>
    <t xml:space="preserve">Источники финансирования инвестиционной программы всего (пункт I + пункт II), в том числе:</t>
  </si>
  <si>
    <t xml:space="preserve">Собственные средства всего, в том числе:</t>
  </si>
  <si>
    <t xml:space="preserve">Прибыль, направляемая на инвестиции, в том числе:</t>
  </si>
  <si>
    <t xml:space="preserve">полученная от реализации продукции и оказанных услуг по регулируемым ценам (тарифам):</t>
  </si>
  <si>
    <t xml:space="preserve">1.1.1.1</t>
  </si>
  <si>
    <t xml:space="preserve">производства и поставки электрической энергии и мощности</t>
  </si>
  <si>
    <t xml:space="preserve">1.1.1.1.1</t>
  </si>
  <si>
    <t xml:space="preserve">1.1.1.1.2</t>
  </si>
  <si>
    <t xml:space="preserve">1.1.1.1.3</t>
  </si>
  <si>
    <t xml:space="preserve">1.1.1.2</t>
  </si>
  <si>
    <t xml:space="preserve">производства и поставки тепловой энергии (мощности)</t>
  </si>
  <si>
    <t xml:space="preserve">1.1.1.3</t>
  </si>
  <si>
    <t xml:space="preserve">оказания услуг по передаче электрической энергии</t>
  </si>
  <si>
    <t xml:space="preserve">1.1.1.4</t>
  </si>
  <si>
    <t xml:space="preserve">оказания услуг по передаче тепловой энергии, теплоносителя</t>
  </si>
  <si>
    <t xml:space="preserve">1.1.1.5</t>
  </si>
  <si>
    <t xml:space="preserve">от технологического присоединения, в том числе</t>
  </si>
  <si>
    <t xml:space="preserve">1.1.1.5.1</t>
  </si>
  <si>
    <t xml:space="preserve">от технологического присоединения объектов по производству электрической и тепловой энергии</t>
  </si>
  <si>
    <t xml:space="preserve">1.1.1.5.1.а</t>
  </si>
  <si>
    <t xml:space="preserve">    авансовое использование прибыли</t>
  </si>
  <si>
    <t xml:space="preserve">1.1.1.5.2</t>
  </si>
  <si>
    <t xml:space="preserve">от технологического присоединения потребителей</t>
  </si>
  <si>
    <t xml:space="preserve">1.1.1.5.2.а</t>
  </si>
  <si>
    <t xml:space="preserve">1.1.1.6</t>
  </si>
  <si>
    <t xml:space="preserve">реализации электрической энергии и мощности</t>
  </si>
  <si>
    <t xml:space="preserve">1.1.1.7</t>
  </si>
  <si>
    <t xml:space="preserve">1.1.1.8</t>
  </si>
  <si>
    <t xml:space="preserve">оказания услуг по оперативно-диспетчерскому управлению в электроэнергетике всего, в том числе:</t>
  </si>
  <si>
    <t xml:space="preserve">1.1.1.8.1</t>
  </si>
  <si>
    <t xml:space="preserve">1.1.1.8.2</t>
  </si>
  <si>
    <t xml:space="preserve">прибыль от продажи электрической энергии (мощности) по нерегулируемым ценам, всего в том числе:</t>
  </si>
  <si>
    <t xml:space="preserve">1.1.2.1</t>
  </si>
  <si>
    <t xml:space="preserve">1.1.2.2</t>
  </si>
  <si>
    <t xml:space="preserve">1.1.2.3</t>
  </si>
  <si>
    <t xml:space="preserve">прочая прибыль</t>
  </si>
  <si>
    <t xml:space="preserve">Амортизация основных средств всего, в том числе:</t>
  </si>
  <si>
    <t xml:space="preserve">1.2.1</t>
  </si>
  <si>
    <t xml:space="preserve">текущая амортизация, учтенная в ценах (тарифах) всего, в том числе:</t>
  </si>
  <si>
    <t xml:space="preserve">1.2.1.1</t>
  </si>
  <si>
    <t xml:space="preserve">производство и поставка электрической энергии и мощности</t>
  </si>
  <si>
    <t xml:space="preserve">1.2.1.1.1</t>
  </si>
  <si>
    <t xml:space="preserve">1.2.1.1.2</t>
  </si>
  <si>
    <t xml:space="preserve">1.2.1.1.3</t>
  </si>
  <si>
    <t xml:space="preserve">1.2.1.2</t>
  </si>
  <si>
    <t xml:space="preserve">1.2.1.3</t>
  </si>
  <si>
    <t xml:space="preserve">1.2.1.4</t>
  </si>
  <si>
    <t xml:space="preserve">1.2.1.5</t>
  </si>
  <si>
    <t xml:space="preserve">1.2.1.6</t>
  </si>
  <si>
    <t xml:space="preserve">1.2.1.7</t>
  </si>
  <si>
    <t xml:space="preserve">1.2.1.7.1</t>
  </si>
  <si>
    <t xml:space="preserve">1.2.1.7.2</t>
  </si>
  <si>
    <t xml:space="preserve">1.2.2</t>
  </si>
  <si>
    <t xml:space="preserve">прочая текущая амортизация</t>
  </si>
  <si>
    <t xml:space="preserve">1.2.3</t>
  </si>
  <si>
    <t xml:space="preserve">недоиспользованная амортизация прошлых лет всего, в том числе:</t>
  </si>
  <si>
    <t xml:space="preserve">1.2.3.1</t>
  </si>
  <si>
    <t xml:space="preserve">1.2.3.1.1</t>
  </si>
  <si>
    <t xml:space="preserve">1.2.3.1.2.</t>
  </si>
  <si>
    <t xml:space="preserve">1.2.3.1.3</t>
  </si>
  <si>
    <t xml:space="preserve">1.2.3.2</t>
  </si>
  <si>
    <t xml:space="preserve">1.2.3.3</t>
  </si>
  <si>
    <t xml:space="preserve">1.2.3.4</t>
  </si>
  <si>
    <t xml:space="preserve">1.2.3.5</t>
  </si>
  <si>
    <t xml:space="preserve">1.2.3.6</t>
  </si>
  <si>
    <t xml:space="preserve">1.2.3.7</t>
  </si>
  <si>
    <t xml:space="preserve">1.2.3.7.1</t>
  </si>
  <si>
    <t xml:space="preserve">1.2.3.7.2</t>
  </si>
  <si>
    <t xml:space="preserve">Возврат налога на добавленную стоимость</t>
  </si>
  <si>
    <t xml:space="preserve">Прочие собственные средства всего, в том числе:</t>
  </si>
  <si>
    <t xml:space="preserve">1.4.1</t>
  </si>
  <si>
    <t xml:space="preserve">средства от эмиссии акций</t>
  </si>
  <si>
    <t xml:space="preserve">1.4.2</t>
  </si>
  <si>
    <t xml:space="preserve">остаток собственных средств на начало года</t>
  </si>
  <si>
    <t xml:space="preserve">1.4.3</t>
  </si>
  <si>
    <t xml:space="preserve">от реализации продукции и оказания услуг по регулируемым ценам (тарифам)</t>
  </si>
  <si>
    <t xml:space="preserve">1.4.4</t>
  </si>
  <si>
    <t xml:space="preserve">прочие</t>
  </si>
  <si>
    <t xml:space="preserve">Привлеченные средства всего, в том числе:</t>
  </si>
  <si>
    <t xml:space="preserve">Кредиты</t>
  </si>
  <si>
    <t xml:space="preserve">Облигационные займы</t>
  </si>
  <si>
    <t xml:space="preserve">Векселя</t>
  </si>
  <si>
    <t xml:space="preserve">Займы организаций</t>
  </si>
  <si>
    <t xml:space="preserve">Бюджетное финансирование</t>
  </si>
  <si>
    <t xml:space="preserve">2.5.1.1</t>
  </si>
  <si>
    <t xml:space="preserve">в том числе средства федерального бюджета, недоиспользованные в прошлых периодах</t>
  </si>
  <si>
    <t xml:space="preserve">2.5.2.1</t>
  </si>
  <si>
    <t xml:space="preserve">в том числе средства консолидированного бюджета субъекта Российской Федерации, недоиспользованные в прошлых периодах</t>
  </si>
  <si>
    <t xml:space="preserve">Использование лизинга</t>
  </si>
  <si>
    <t xml:space="preserve">Прочие привлеченные средства</t>
  </si>
  <si>
    <t xml:space="preserve"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</si>
  <si>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</si>
  <si>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 xml:space="preserve">цен (тарифов) на услуги по передаче электрической энергии;</t>
  </si>
  <si>
    <t xml:space="preserve">3.1.1.1</t>
  </si>
  <si>
    <t xml:space="preserve">амортизации, учтенной в ценах (тарифах) на услуги по передаче электрической энергии;</t>
  </si>
  <si>
    <t xml:space="preserve">3.1.1.2</t>
  </si>
  <si>
    <t xml:space="preserve"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</si>
  <si>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кредитов</t>
  </si>
  <si>
    <t xml:space="preserve">3.1.4</t>
  </si>
  <si>
    <t xml:space="preserve">прибыль от услуг по технологическому присоединению</t>
  </si>
  <si>
    <t xml:space="preserve"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</si>
  <si>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 xml:space="preserve">3.2.1</t>
  </si>
  <si>
    <t xml:space="preserve">возврат инвестированного капитала, направляемый на инвестиции</t>
  </si>
  <si>
    <t xml:space="preserve">3.2.2</t>
  </si>
  <si>
    <t xml:space="preserve">доход на инвестированный капитал, направляемый на инвестиции</t>
  </si>
  <si>
    <t xml:space="preserve">3.2.3</t>
  </si>
  <si>
    <t xml:space="preserve">заемные средства, направляемые на инвестиции</t>
  </si>
  <si>
    <t xml:space="preserve"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</si>
  <si>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 xml:space="preserve">Финансовый план на период реализации инвестиционной программы ПАО "Передвижная энрегетика"
(заполняется по финансированию) 2016-2019</t>
  </si>
  <si>
    <t xml:space="preserve">Показатели</t>
  </si>
  <si>
    <t xml:space="preserve">год 2016</t>
  </si>
  <si>
    <t xml:space="preserve">год  2017</t>
  </si>
  <si>
    <t xml:space="preserve">год  2018</t>
  </si>
  <si>
    <t xml:space="preserve">год  2019</t>
  </si>
  <si>
    <t xml:space="preserve">Итого</t>
  </si>
  <si>
    <t xml:space="preserve">I.</t>
  </si>
  <si>
    <t xml:space="preserve">Выручка от реализации товаров (работ, услуг),   всего</t>
  </si>
  <si>
    <t xml:space="preserve">в том числе:</t>
  </si>
  <si>
    <t xml:space="preserve">1.1.</t>
  </si>
  <si>
    <t xml:space="preserve">Выручка от основной деятельности 
(расшифроваь по видам регулируемой деятельности)</t>
  </si>
  <si>
    <t xml:space="preserve">1.2.</t>
  </si>
  <si>
    <t xml:space="preserve">Выручка от прочей деятельности (расшифровать)</t>
  </si>
  <si>
    <t xml:space="preserve">II.</t>
  </si>
  <si>
    <t xml:space="preserve">Расходы по текущей деятельности, всего</t>
  </si>
  <si>
    <t xml:space="preserve">1.</t>
  </si>
  <si>
    <t xml:space="preserve">Материальные расходы, всего</t>
  </si>
  <si>
    <t xml:space="preserve">Топливо</t>
  </si>
  <si>
    <t xml:space="preserve">Сырье, материалы, запасные части, инструменты</t>
  </si>
  <si>
    <t xml:space="preserve">1.3.</t>
  </si>
  <si>
    <t xml:space="preserve">Покупная электроэнергия</t>
  </si>
  <si>
    <t xml:space="preserve">2.</t>
  </si>
  <si>
    <t xml:space="preserve">Расходы на оплату труда с учетом ЕСН</t>
  </si>
  <si>
    <t xml:space="preserve">3.</t>
  </si>
  <si>
    <t xml:space="preserve">Амортизационные отчисления</t>
  </si>
  <si>
    <t xml:space="preserve">4.</t>
  </si>
  <si>
    <t xml:space="preserve">Налоги  и сборы, всего</t>
  </si>
  <si>
    <t xml:space="preserve">5.</t>
  </si>
  <si>
    <t xml:space="preserve">Прочие расходы, всего</t>
  </si>
  <si>
    <t xml:space="preserve">5.1.</t>
  </si>
  <si>
    <t xml:space="preserve">Ремонт основных средств</t>
  </si>
  <si>
    <t xml:space="preserve">5.3.</t>
  </si>
  <si>
    <t xml:space="preserve">Платежи по аренде и лизингу</t>
  </si>
  <si>
    <t xml:space="preserve">5.4.</t>
  </si>
  <si>
    <t xml:space="preserve">Инфраструктурные платежи рынка</t>
  </si>
  <si>
    <t xml:space="preserve">III.</t>
  </si>
  <si>
    <t xml:space="preserve">Валовая прибыль (I р.-II р.)</t>
  </si>
  <si>
    <t xml:space="preserve">IV.</t>
  </si>
  <si>
    <t xml:space="preserve">Внереализационные доходы и расходы (сальдо)</t>
  </si>
  <si>
    <t xml:space="preserve">Внереализационные доходы, всего</t>
  </si>
  <si>
    <t xml:space="preserve">в том числе</t>
  </si>
  <si>
    <t xml:space="preserve">Доходы от участия в других организациях (дивиденды от ДЗО)</t>
  </si>
  <si>
    <t xml:space="preserve">Проценты от размещения средств</t>
  </si>
  <si>
    <t xml:space="preserve">Внереализационные расходы, всего</t>
  </si>
  <si>
    <t xml:space="preserve">2.1.</t>
  </si>
  <si>
    <t xml:space="preserve">Проценты по обслуживанию кредитов</t>
  </si>
  <si>
    <t xml:space="preserve">V.</t>
  </si>
  <si>
    <t xml:space="preserve">Прибыль до налоообложения (III + IV)</t>
  </si>
  <si>
    <t xml:space="preserve">VI.</t>
  </si>
  <si>
    <t xml:space="preserve">Налог на прибыль</t>
  </si>
  <si>
    <t xml:space="preserve">VII.</t>
  </si>
  <si>
    <t xml:space="preserve">Чистая прибыль  </t>
  </si>
  <si>
    <t xml:space="preserve">VIII.</t>
  </si>
  <si>
    <t xml:space="preserve">Фонд накопления</t>
  </si>
  <si>
    <t xml:space="preserve">Прочие расходы из прибыли</t>
  </si>
  <si>
    <t xml:space="preserve">IX.</t>
  </si>
  <si>
    <t xml:space="preserve">Изменение дебиторской задолженности</t>
  </si>
  <si>
    <t xml:space="preserve">Увеличение дебиторской задолженности</t>
  </si>
  <si>
    <t xml:space="preserve">Сокращение дебиторской задолженности</t>
  </si>
  <si>
    <t xml:space="preserve">Сальдо  (+увеличение; -сокращение) </t>
  </si>
  <si>
    <t xml:space="preserve">+</t>
  </si>
  <si>
    <t xml:space="preserve">X.</t>
  </si>
  <si>
    <t xml:space="preserve">Изменение кредиторской задолженности</t>
  </si>
  <si>
    <t xml:space="preserve">Увеличение кредиторской задолженности</t>
  </si>
  <si>
    <t xml:space="preserve">Сокращение кредиторской задолженности</t>
  </si>
  <si>
    <t xml:space="preserve">XI.</t>
  </si>
  <si>
    <t xml:space="preserve">Привлечение заемных средств</t>
  </si>
  <si>
    <t xml:space="preserve">в том числе на:</t>
  </si>
  <si>
    <t xml:space="preserve">Финансирование инвестиционной программы</t>
  </si>
  <si>
    <t xml:space="preserve">в т.ч. в части ДПМ*</t>
  </si>
  <si>
    <t xml:space="preserve">Прочие цели (расшифровка)</t>
  </si>
  <si>
    <t xml:space="preserve">XII.</t>
  </si>
  <si>
    <t xml:space="preserve">Погашение заемных средств  </t>
  </si>
  <si>
    <t xml:space="preserve">в том числе по:</t>
  </si>
  <si>
    <t xml:space="preserve">Инвестиционной программе</t>
  </si>
  <si>
    <t xml:space="preserve">XIII.</t>
  </si>
  <si>
    <r>
      <rPr>
        <b val="true"/>
        <sz val="12"/>
        <rFont val="Times New Roman"/>
        <family val="1"/>
        <charset val="204"/>
      </rPr>
      <t xml:space="preserve">Возмещаемый НДС </t>
    </r>
    <r>
      <rPr>
        <sz val="12"/>
        <rFont val="Times New Roman"/>
        <family val="1"/>
        <charset val="204"/>
      </rPr>
      <t xml:space="preserve">(поступления)</t>
    </r>
  </si>
  <si>
    <t xml:space="preserve">XIV.</t>
  </si>
  <si>
    <t xml:space="preserve">Купля/продажа активов</t>
  </si>
  <si>
    <t xml:space="preserve">Покупка активов (акций, долей и т.п.)</t>
  </si>
  <si>
    <t xml:space="preserve">Продажа активов (акций, долей и т.п.)</t>
  </si>
  <si>
    <t xml:space="preserve">XV.</t>
  </si>
  <si>
    <t xml:space="preserve">Средства, полученные от допэмиссии акций</t>
  </si>
  <si>
    <t xml:space="preserve">XVI.</t>
  </si>
  <si>
    <t xml:space="preserve">Капитальные вложения</t>
  </si>
  <si>
    <t xml:space="preserve">Всего поступления 
( I р.+ 1п. IV р. + 2 п. IX р. + 1 п. X р. +  XI р. + XIII р. + 2п.XIV р. + XV р.)                             </t>
  </si>
  <si>
    <t xml:space="preserve">XVII.</t>
  </si>
  <si>
    <t xml:space="preserve">Всего расходы 
(II р. - 3п. II р. + 2п. IV р. + 1 п. IX р. + 2 п. X р. + VI р. + VIII р. +  XII р. + 1 п. XIV р.+ XVI р.)</t>
  </si>
  <si>
    <t xml:space="preserve">Сальдо  (+профицит; - дефицит) 
(XVI р. - XVII р.)</t>
  </si>
  <si>
    <t xml:space="preserve">Справочно:</t>
  </si>
  <si>
    <t xml:space="preserve">EBITDA</t>
  </si>
  <si>
    <t xml:space="preserve">Долг на конец периода **)</t>
  </si>
  <si>
    <t xml:space="preserve">**) Долг расчитан исходя из ожидаемого значения на конец 2015 г. в сумме 225,0 млн. руб., на конец 2016 г. - 197,0 млн. руб.</t>
  </si>
  <si>
    <t xml:space="preserve">Прогноз тарифов, руб. кВт*ч (средний)</t>
  </si>
  <si>
    <t xml:space="preserve"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</si>
  <si>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 xml:space="preserve">№№</t>
  </si>
  <si>
    <t xml:space="preserve">Источник финансирования</t>
  </si>
  <si>
    <t xml:space="preserve">План года 2016</t>
  </si>
  <si>
    <t xml:space="preserve">План года 2017</t>
  </si>
  <si>
    <t xml:space="preserve">План  года 2018</t>
  </si>
  <si>
    <t xml:space="preserve">План  года 2019</t>
  </si>
  <si>
    <t xml:space="preserve">Источники финансирования инвестиционной программы всего, в том числе:</t>
  </si>
  <si>
    <t xml:space="preserve">1</t>
  </si>
  <si>
    <t xml:space="preserve">Собственные средства всего, в том числе</t>
  </si>
  <si>
    <t xml:space="preserve">инвестиционная составляющая в тарифах (указать отдельно по регулируемым видам деятельности)</t>
  </si>
  <si>
    <t xml:space="preserve">прибыль со свободного сектора</t>
  </si>
  <si>
    <t xml:space="preserve">1.1.3.1</t>
  </si>
  <si>
    <t xml:space="preserve">    от технологического присоединения генерации</t>
  </si>
  <si>
    <t xml:space="preserve">авансовое использование прибыли</t>
  </si>
  <si>
    <t xml:space="preserve">1.1.3.2</t>
  </si>
  <si>
    <t xml:space="preserve">    от технологического присоединения потребителей</t>
  </si>
  <si>
    <t xml:space="preserve">1.1.4</t>
  </si>
  <si>
    <t xml:space="preserve">Прочая прибыль</t>
  </si>
  <si>
    <t xml:space="preserve">Амортизация всего, в том числе</t>
  </si>
  <si>
    <t xml:space="preserve">амортизация, учтенная в тарифах (указать отдельно по регулируемым видам деятельности)</t>
  </si>
  <si>
    <t xml:space="preserve">прочая амортизация</t>
  </si>
  <si>
    <t xml:space="preserve">недоиспользованная амортизация прошлых лет</t>
  </si>
  <si>
    <t xml:space="preserve">Возврат НДС</t>
  </si>
  <si>
    <t xml:space="preserve">средства допэмиссии</t>
  </si>
  <si>
    <t xml:space="preserve">Остаток собственных средств на начало года</t>
  </si>
  <si>
    <t xml:space="preserve">2</t>
  </si>
  <si>
    <t xml:space="preserve">средства федерального бюджета текущего периода</t>
  </si>
  <si>
    <t xml:space="preserve">средства федерального бюджета, недоиспользованные в прошлых периодах</t>
  </si>
  <si>
    <t xml:space="preserve">средства регионального и местных бюджетов текущего периода</t>
  </si>
  <si>
    <t xml:space="preserve">средства регионального и местных бюджетов, недоиспользованные в прошлых периодах</t>
  </si>
  <si>
    <t xml:space="preserve">Средства внешних инвесторов</t>
  </si>
  <si>
    <t xml:space="preserve">Справочно для компаний на RAB регулировании (в части инвестиций по передаче электроэнергии):</t>
  </si>
  <si>
    <t xml:space="preserve">Возврат инвестированного капитала направляемый на инвестиции</t>
  </si>
  <si>
    <t xml:space="preserve">Доход на инвестированный капитал направляемый на инвестиции</t>
  </si>
  <si>
    <t xml:space="preserve">Заемные средства направляемые на инвестиции</t>
  </si>
  <si>
    <t xml:space="preserve">***) расшифровка п. 1.3. Возврат НДС:</t>
  </si>
  <si>
    <t xml:space="preserve">1.3.1.</t>
  </si>
  <si>
    <t xml:space="preserve">амортизация</t>
  </si>
  <si>
    <t xml:space="preserve">1.3.2.</t>
  </si>
  <si>
    <t xml:space="preserve">чистая прибыль</t>
  </si>
  <si>
    <t xml:space="preserve">1.3.3.</t>
  </si>
  <si>
    <t xml:space="preserve">прибыль прошлых лет</t>
  </si>
  <si>
    <t xml:space="preserve">1.3.4.</t>
  </si>
  <si>
    <t xml:space="preserve">собственные средства</t>
  </si>
  <si>
    <t xml:space="preserve">****) расшифровка п. 1.4. Прочие собственные средства:</t>
  </si>
  <si>
    <t xml:space="preserve">1.4.1.</t>
  </si>
  <si>
    <t xml:space="preserve">реализация ДУЗ (частично)</t>
  </si>
  <si>
    <t xml:space="preserve">1.4.2.</t>
  </si>
  <si>
    <t xml:space="preserve">реализация Гагаринская база (частично)</t>
  </si>
  <si>
    <t xml:space="preserve"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</si>
  <si>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 xml:space="preserve">Выручка</t>
  </si>
  <si>
    <t xml:space="preserve">электроэнергия</t>
  </si>
  <si>
    <t xml:space="preserve">теплоэнергия</t>
  </si>
  <si>
    <t xml:space="preserve">сетевые услуги</t>
  </si>
  <si>
    <t xml:space="preserve">Обслуживание</t>
  </si>
  <si>
    <t xml:space="preserve">Прочее</t>
  </si>
  <si>
    <t xml:space="preserve">Себестоимость</t>
  </si>
  <si>
    <t xml:space="preserve">Прямая себестоимость</t>
  </si>
  <si>
    <t xml:space="preserve">Накладные расходы</t>
  </si>
  <si>
    <t xml:space="preserve">Операционная прибыль</t>
  </si>
  <si>
    <t xml:space="preserve">Внереализационные расходы </t>
  </si>
  <si>
    <t xml:space="preserve">Проценты</t>
  </si>
  <si>
    <t xml:space="preserve">Чистая прибыль/убыток</t>
  </si>
  <si>
    <t xml:space="preserve">Чистая прибыль с учетом субсидий по процентам</t>
  </si>
  <si>
    <t xml:space="preserve">Операционный денежный поток</t>
  </si>
  <si>
    <t xml:space="preserve"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</si>
  <si>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 xml:space="preserve">Поступления</t>
  </si>
  <si>
    <t xml:space="preserve">производство электроэнергии</t>
  </si>
  <si>
    <t xml:space="preserve">прочее</t>
  </si>
  <si>
    <t xml:space="preserve">Прочие доходы</t>
  </si>
  <si>
    <t xml:space="preserve">субсидии на разницу в тарифах за население</t>
  </si>
  <si>
    <t xml:space="preserve">Выбытия</t>
  </si>
  <si>
    <t xml:space="preserve">Платежи по прямой себестоимости</t>
  </si>
  <si>
    <t xml:space="preserve">Продукт 3</t>
  </si>
  <si>
    <t xml:space="preserve">Прочие расходы</t>
  </si>
  <si>
    <t xml:space="preserve">Заводские расходы</t>
  </si>
  <si>
    <t xml:space="preserve">Процентные платежи</t>
  </si>
  <si>
    <t xml:space="preserve">Итого операционный денежный поток</t>
  </si>
  <si>
    <t xml:space="preserve">Инвестиционный денежный поток</t>
  </si>
  <si>
    <t xml:space="preserve">Выбытия (инвестиции в объекты)</t>
  </si>
  <si>
    <t xml:space="preserve">Итого инвестиционный денежный поток</t>
  </si>
  <si>
    <t xml:space="preserve">Финансовый денежный поток</t>
  </si>
  <si>
    <t xml:space="preserve">Эмиссия акций</t>
  </si>
  <si>
    <t xml:space="preserve">Привлечение кредитов</t>
  </si>
  <si>
    <t xml:space="preserve">Выбытия ( в т.ч. дивиденды)</t>
  </si>
  <si>
    <t xml:space="preserve">Погашение кредитов и займов</t>
  </si>
  <si>
    <t xml:space="preserve">Итого финансовый денежный поток</t>
  </si>
  <si>
    <t xml:space="preserve">Итого денежный поток</t>
  </si>
  <si>
    <t xml:space="preserve">Меры господдержки</t>
  </si>
  <si>
    <t xml:space="preserve">Реструктуризация дефицитных кредитов</t>
  </si>
  <si>
    <t xml:space="preserve">Увеличение капитализации (покрытие дефицита инвестиций: гос инвестиции)</t>
  </si>
  <si>
    <t xml:space="preserve">Субсидирование процентной ставки (рестр)</t>
  </si>
  <si>
    <t xml:space="preserve">Субсидирование процентной ставки</t>
  </si>
  <si>
    <t xml:space="preserve">Нарастающим итогом</t>
  </si>
  <si>
    <t xml:space="preserve">остаток денежных средств на начало периода</t>
  </si>
  <si>
    <t xml:space="preserve">Кредиты на начало</t>
  </si>
  <si>
    <t xml:space="preserve">Кредиты на конец</t>
  </si>
  <si>
    <t xml:space="preserve">I. Блок проверки - форма 4.1. с 4.2.</t>
  </si>
  <si>
    <t xml:space="preserve">Наименование</t>
  </si>
  <si>
    <t xml:space="preserve">Комментарии</t>
  </si>
  <si>
    <t xml:space="preserve">Возмещаемый НДС</t>
  </si>
  <si>
    <t xml:space="preserve"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</si>
  <si>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 xml:space="preserve">I. Блок проверки - форма 4.1. с 4.3.</t>
  </si>
  <si>
    <t xml:space="preserve">Погашение заемных средств</t>
  </si>
  <si>
    <t xml:space="preserve">Всего поступления</t>
  </si>
  <si>
    <t xml:space="preserve"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</si>
  <si>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 xml:space="preserve">Всего расходы</t>
  </si>
  <si>
    <t xml:space="preserve">Долг на конец периода</t>
  </si>
  <si>
    <t xml:space="preserve">I. Блок проверки - форма 4.3. с 4.1.</t>
  </si>
  <si>
    <t xml:space="preserve"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</si>
  <si>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 xml:space="preserve">I. Блок проверки - форма 4.3. с 4.2.</t>
  </si>
  <si>
    <t xml:space="preserve">Выбытия по инвестиционной деятельности</t>
  </si>
  <si>
    <t xml:space="preserve">Cальдо денежного потока</t>
  </si>
  <si>
    <t xml:space="preserve">Кредиты на начало-Кредиты на конец-сальдо финансовой деятельности</t>
  </si>
  <si>
    <t xml:space="preserve">II. Основные показатели</t>
  </si>
  <si>
    <t xml:space="preserve">Амортизация (4.1.)</t>
  </si>
  <si>
    <t xml:space="preserve">Чистая прибыль/убыток (4.1.)</t>
  </si>
  <si>
    <t xml:space="preserve">Выплата дивидендов (4.1.)</t>
  </si>
  <si>
    <t xml:space="preserve">доля дивидендов в чистой прибыли</t>
  </si>
  <si>
    <t xml:space="preserve"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</si>
  <si>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 xml:space="preserve">Остаток денежных средств на начало периода (4.3.)</t>
  </si>
  <si>
    <t xml:space="preserve">проверка</t>
  </si>
  <si>
    <t xml:space="preserve">Сальдо денежного потока от операционной деятельности (4.3.)</t>
  </si>
  <si>
    <t xml:space="preserve">Сальдо денежного потока от инвестиционной деятельности (4.3.)</t>
  </si>
  <si>
    <t xml:space="preserve">Сальдо денежного потока от финансовой деятельности (4.3.)</t>
  </si>
  <si>
    <t xml:space="preserve">погашение кредитов и займов (4.3.)</t>
  </si>
  <si>
    <t xml:space="preserve">в  том числе на ИПР (4.1.)</t>
  </si>
  <si>
    <t xml:space="preserve">привлечение кредитов и займов (4.3.)</t>
  </si>
  <si>
    <t xml:space="preserve">Debt (4.1.)</t>
  </si>
  <si>
    <t xml:space="preserve">Ebitda (4.1.)</t>
  </si>
  <si>
    <t xml:space="preserve">Debt/Ebitda</t>
  </si>
  <si>
    <t xml:space="preserve">Поступления всего (4.1.)</t>
  </si>
  <si>
    <t xml:space="preserve">Расходы всего (4.1.)</t>
  </si>
  <si>
    <t xml:space="preserve">Сальдо</t>
  </si>
  <si>
    <t xml:space="preserve">Приток (4.3.)</t>
  </si>
  <si>
    <t xml:space="preserve">Отток (4.3.)</t>
  </si>
  <si>
    <t xml:space="preserve">Проверка: сальдо с остатком на конец периода</t>
  </si>
  <si>
    <t xml:space="preserve">Проверка: сальдо с сальдо</t>
  </si>
  <si>
    <t xml:space="preserve">III. Расчет объемов финансирования ИПР</t>
  </si>
  <si>
    <t xml:space="preserve">Доступный объем амортизации</t>
  </si>
  <si>
    <t xml:space="preserve">Доступный объем амортизации (дивиденды 25%)</t>
  </si>
  <si>
    <t xml:space="preserve">Собственный источник финансирования (FCF)</t>
  </si>
  <si>
    <t xml:space="preserve">Собственный источник финансирования (дивиденды 25%)</t>
  </si>
  <si>
    <t xml:space="preserve">разница</t>
  </si>
  <si>
    <t xml:space="preserve">Собственный источник финансирования с учетом кредитов (FCF_D)</t>
  </si>
  <si>
    <t xml:space="preserve">Достпуный собственный источник финансирования</t>
  </si>
  <si>
    <t xml:space="preserve">Достпуный собственный источник финансирования (дивиденды 25%)</t>
  </si>
  <si>
    <t xml:space="preserve">Возможное дополнительное привлечение (3.0)</t>
  </si>
  <si>
    <t xml:space="preserve">Дивиденды, выплачиваемые в  2016 г.=</t>
  </si>
  <si>
    <t xml:space="preserve">Чистая прибыль 2015г.=</t>
  </si>
  <si>
    <t xml:space="preserve">нд</t>
  </si>
  <si>
    <t xml:space="preserve">III. Заявленные объемы ИПР</t>
  </si>
  <si>
    <t xml:space="preserve">Всего объем финансирования ИПР (4.2.)</t>
  </si>
  <si>
    <t xml:space="preserve"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</si>
  <si>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 xml:space="preserve">в том числе собственные средства (4.2.)</t>
  </si>
  <si>
    <t xml:space="preserve">в том числе амортизация (4.2.)</t>
  </si>
  <si>
    <t xml:space="preserve">в том числе привлеченные средства (4.2.)</t>
  </si>
  <si>
    <t xml:space="preserve">в том числе кредиты и займы (4.2.)</t>
  </si>
  <si>
    <t xml:space="preserve">доля собственных</t>
  </si>
  <si>
    <t xml:space="preserve">доля привлеченных</t>
  </si>
  <si>
    <t xml:space="preserve">Утвержденный объем финансирования ИПР</t>
  </si>
  <si>
    <t xml:space="preserve"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</si>
  <si>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 xml:space="preserve">Разница</t>
  </si>
  <si>
    <t xml:space="preserve">Разница амортизация-источник и амортизация обеспеченная денежным потоком</t>
  </si>
  <si>
    <t xml:space="preserve"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</si>
  <si>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 xml:space="preserve">амортизация-амортизация ИПР</t>
  </si>
  <si>
    <t xml:space="preserve">Разница между заявленными объемами собственных средств и расчетом собственных средств</t>
  </si>
  <si>
    <t xml:space="preserve"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</si>
  <si>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 xml:space="preserve">Разница между заявленными объемами финансирования и расчетом собственных средств</t>
  </si>
  <si>
    <t xml:space="preserve">IV. Динамика показателей</t>
  </si>
  <si>
    <t xml:space="preserve">Выручка (4.1.)</t>
  </si>
  <si>
    <t xml:space="preserve">Необходима расшифровка динамики изменения затрат на покупную э/э в 2017 году (рост на 9 % ).</t>
  </si>
  <si>
    <t xml:space="preserve">Себестоимость (4.1.)</t>
  </si>
  <si>
    <t xml:space="preserve">Материальные расходы (4.1.)</t>
  </si>
  <si>
    <t xml:space="preserve">Покупная э/э (4.1.)</t>
  </si>
  <si>
    <t xml:space="preserve">ФОТ (4.1.)</t>
  </si>
  <si>
    <t xml:space="preserve">Доля сальдо дебиторской задолженности в объеме выручки</t>
  </si>
  <si>
    <t xml:space="preserve"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</si>
  <si>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 xml:space="preserve">2014 факт</t>
  </si>
  <si>
    <t xml:space="preserve">2015 факт</t>
  </si>
  <si>
    <t xml:space="preserve">2016 кор.плана = колонка 2016 план</t>
  </si>
  <si>
    <t xml:space="preserve">2017 план</t>
  </si>
  <si>
    <t xml:space="preserve">2017 кор.плана</t>
  </si>
  <si>
    <t xml:space="preserve">2018 план</t>
  </si>
  <si>
    <t xml:space="preserve">2018 кор.плана</t>
  </si>
  <si>
    <t xml:space="preserve">2019 кор.плана</t>
  </si>
  <si>
    <t xml:space="preserve">Прочие  доходы, всего</t>
  </si>
  <si>
    <t xml:space="preserve">тыс.руб</t>
  </si>
  <si>
    <t xml:space="preserve">Проценты к получению </t>
  </si>
  <si>
    <t xml:space="preserve">От совместной деятельности</t>
  </si>
  <si>
    <t xml:space="preserve">От реализации основных средств, квартир, МПЗ, НМА, других внеоборотных активов</t>
  </si>
  <si>
    <t xml:space="preserve"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</si>
  <si>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</si>
  <si>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 xml:space="preserve">От аренды</t>
  </si>
  <si>
    <t xml:space="preserve">От участия в других организациях  </t>
  </si>
  <si>
    <t xml:space="preserve">1.6.1</t>
  </si>
  <si>
    <t xml:space="preserve">         в т.ч. дивиденды полученные</t>
  </si>
  <si>
    <t xml:space="preserve">1.7.</t>
  </si>
  <si>
    <t xml:space="preserve">Пени, штрафы, неустойки признанные или по которым получено решение суда</t>
  </si>
  <si>
    <t xml:space="preserve">1.8.</t>
  </si>
  <si>
    <t xml:space="preserve">Прибыль прошлых лет, выявленная в отчётном периоде</t>
  </si>
  <si>
    <t xml:space="preserve">1.9.</t>
  </si>
  <si>
    <t xml:space="preserve"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</si>
  <si>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 xml:space="preserve">1.9.1</t>
  </si>
  <si>
    <t xml:space="preserve">         в т.ч. от переоценки долгосрочных финансовых вложений (акций, долей)</t>
  </si>
  <si>
    <t xml:space="preserve">1.10.</t>
  </si>
  <si>
    <t xml:space="preserve">Доход от безвозмездно полученных активов</t>
  </si>
  <si>
    <t xml:space="preserve">1.11.</t>
  </si>
  <si>
    <t xml:space="preserve">Кредиторская задолженность более 3 лет</t>
  </si>
  <si>
    <t xml:space="preserve">1.12.</t>
  </si>
  <si>
    <t xml:space="preserve">От курсовых и суммовых разниц</t>
  </si>
  <si>
    <t xml:space="preserve">1.13.</t>
  </si>
  <si>
    <t xml:space="preserve">Субвенции на разницу в тарифах</t>
  </si>
  <si>
    <t xml:space="preserve">1.14.</t>
  </si>
  <si>
    <t xml:space="preserve">Восстановление резерва по сомнительным долгам</t>
  </si>
  <si>
    <t xml:space="preserve">1.15.</t>
  </si>
  <si>
    <t xml:space="preserve">Прочие доходы (чрезвычайные)*</t>
  </si>
  <si>
    <t xml:space="preserve">1.16.</t>
  </si>
  <si>
    <t xml:space="preserve">Другие прочие  доходы*</t>
  </si>
  <si>
    <t xml:space="preserve">Прочие  расходы, всего</t>
  </si>
  <si>
    <t xml:space="preserve">Проценты к уплате</t>
  </si>
  <si>
    <t xml:space="preserve">От реализации основных средств, квартир, МПЗ, НМА, других активов</t>
  </si>
  <si>
    <t xml:space="preserve">Убыток от переоценки финансовых вложений, резерв под обесценение финансовых вложений</t>
  </si>
  <si>
    <t xml:space="preserve">Прочие налоги отражающиеся в операц. расходах</t>
  </si>
  <si>
    <t xml:space="preserve">Оплата услуг кредитных организаций</t>
  </si>
  <si>
    <t xml:space="preserve">Резерв по сомнительным долгам</t>
  </si>
  <si>
    <t xml:space="preserve">2.10</t>
  </si>
  <si>
    <t xml:space="preserve">Содержание законсервированных объектов</t>
  </si>
  <si>
    <t xml:space="preserve">2.11</t>
  </si>
  <si>
    <t xml:space="preserve">Выбытие без дохода (стоимость безвозмездно переданного имущества)</t>
  </si>
  <si>
    <t xml:space="preserve">2.12</t>
  </si>
  <si>
    <t xml:space="preserve">2.13</t>
  </si>
  <si>
    <t xml:space="preserve">Убытки прошлых лет, выявленные в отчётном периоде</t>
  </si>
  <si>
    <t xml:space="preserve">2.14</t>
  </si>
  <si>
    <t xml:space="preserve">2.15</t>
  </si>
  <si>
    <t xml:space="preserve">Расходы социального характера **)</t>
  </si>
  <si>
    <t xml:space="preserve">2.16</t>
  </si>
  <si>
    <t xml:space="preserve">Расходы на реализацию программы улучшения жилищных условий</t>
  </si>
  <si>
    <t xml:space="preserve">2.17</t>
  </si>
  <si>
    <t xml:space="preserve">Расходы на содержание социальной сферы ***)</t>
  </si>
  <si>
    <t xml:space="preserve">2.18</t>
  </si>
  <si>
    <t xml:space="preserve">Фонд заработной платы из прочих расходов</t>
  </si>
  <si>
    <t xml:space="preserve">2.19</t>
  </si>
  <si>
    <t xml:space="preserve">Добровольное медицинское страхование</t>
  </si>
  <si>
    <t xml:space="preserve">2.20</t>
  </si>
  <si>
    <t xml:space="preserve">Выплаты вознаграждений членам Советов директоров и ревизионной комиссии</t>
  </si>
  <si>
    <t xml:space="preserve">2.21</t>
  </si>
  <si>
    <t xml:space="preserve">Расходы на управление капиталом (переоценка, реестр, консультации)</t>
  </si>
  <si>
    <t xml:space="preserve">2.22</t>
  </si>
  <si>
    <t xml:space="preserve">Расходы на проведение ежегодного собрания акционеров </t>
  </si>
  <si>
    <t xml:space="preserve">2.23</t>
  </si>
  <si>
    <t xml:space="preserve">Прочие  расходы (детализация)  </t>
  </si>
  <si>
    <t xml:space="preserve">2.23.1</t>
  </si>
  <si>
    <t xml:space="preserve">    взносы в некоммерческие фонды и партнерства</t>
  </si>
  <si>
    <t xml:space="preserve">2.23.1.1</t>
  </si>
  <si>
    <t xml:space="preserve">      в т.ч. НПФ Энергетики</t>
  </si>
  <si>
    <t xml:space="preserve">2.23.1.2</t>
  </si>
  <si>
    <t xml:space="preserve">               НП ИНВЭЛ</t>
  </si>
  <si>
    <t xml:space="preserve">2.23.1.3</t>
  </si>
  <si>
    <t xml:space="preserve">               ЭУФ</t>
  </si>
  <si>
    <t xml:space="preserve">2.23.1.4</t>
  </si>
  <si>
    <t xml:space="preserve">               НП АТС</t>
  </si>
  <si>
    <t xml:space="preserve">2.23.1.5</t>
  </si>
  <si>
    <t xml:space="preserve">               НП Гарантирующих поставщиков</t>
  </si>
  <si>
    <t xml:space="preserve">2.23.1.6</t>
  </si>
  <si>
    <t xml:space="preserve">               НП ВТИ</t>
  </si>
  <si>
    <t xml:space="preserve">2.23.1.7</t>
  </si>
  <si>
    <t xml:space="preserve">               фонды, созданные по инициативе органов власти и включенные в тарифы</t>
  </si>
  <si>
    <t xml:space="preserve">2.23.1.8</t>
  </si>
  <si>
    <t xml:space="preserve">    прочие</t>
  </si>
  <si>
    <t xml:space="preserve">2.23.2</t>
  </si>
  <si>
    <t xml:space="preserve">судебные издержки</t>
  </si>
  <si>
    <t xml:space="preserve">2.23.3</t>
  </si>
  <si>
    <t xml:space="preserve">расходы на экологию</t>
  </si>
  <si>
    <t xml:space="preserve">2.23.4</t>
  </si>
  <si>
    <t xml:space="preserve">издержки по исполнительному производству</t>
  </si>
  <si>
    <t xml:space="preserve">2.23.5</t>
  </si>
  <si>
    <t xml:space="preserve">списание долгов, нереальных к взысканию</t>
  </si>
  <si>
    <t xml:space="preserve">2.23.6</t>
  </si>
  <si>
    <t xml:space="preserve">невозмещаемый НДС</t>
  </si>
  <si>
    <t xml:space="preserve">2.23.7</t>
  </si>
  <si>
    <t xml:space="preserve">благотворительность</t>
  </si>
  <si>
    <t xml:space="preserve">2.23.8</t>
  </si>
  <si>
    <t xml:space="preserve">некапитализируемые расходы на строительство (зоны затопления и прочие)</t>
  </si>
  <si>
    <t xml:space="preserve">2.23.9</t>
  </si>
  <si>
    <t xml:space="preserve">Прочие расходы (чрезвычайные)*</t>
  </si>
  <si>
    <t xml:space="preserve">2.23.10</t>
  </si>
  <si>
    <t xml:space="preserve">другие расходы *)</t>
  </si>
  <si>
    <t xml:space="preserve">доходы э/э</t>
  </si>
  <si>
    <t xml:space="preserve">доходы проч</t>
  </si>
  <si>
    <t xml:space="preserve">расходы э/э</t>
  </si>
  <si>
    <t xml:space="preserve">расходы проч</t>
  </si>
  <si>
    <t xml:space="preserve">План 2016</t>
  </si>
  <si>
    <t xml:space="preserve">План 2017</t>
  </si>
  <si>
    <t xml:space="preserve">План 2018</t>
  </si>
  <si>
    <t xml:space="preserve">План 2019</t>
  </si>
  <si>
    <t xml:space="preserve">Итого (за период реализации инвестиционной программы)</t>
  </si>
  <si>
    <t xml:space="preserve">ВСЕГО источников финансирования</t>
  </si>
  <si>
    <t xml:space="preserve">Собственные средства всего, в т.ч.:</t>
  </si>
  <si>
    <t xml:space="preserve">Прибыль, направляемая на инвестиции, в т.ч.:</t>
  </si>
  <si>
    <t xml:space="preserve">1.1.1.</t>
  </si>
  <si>
    <t xml:space="preserve">1.1.2.</t>
  </si>
  <si>
    <t xml:space="preserve">1.1.3.</t>
  </si>
  <si>
    <t xml:space="preserve">от технологического присоединения</t>
  </si>
  <si>
    <t xml:space="preserve">1.1.4.</t>
  </si>
  <si>
    <t xml:space="preserve">чистая прибыль предыдущего периода</t>
  </si>
  <si>
    <t xml:space="preserve">недоиспользованный остаток чистой прибыли прошлых лет</t>
  </si>
  <si>
    <t xml:space="preserve">Амортизация всего, в т.ч.:</t>
  </si>
  <si>
    <t xml:space="preserve">1.2.1.</t>
  </si>
  <si>
    <t xml:space="preserve">1.2.2.</t>
  </si>
  <si>
    <t xml:space="preserve">амортизация по виду деятельности "производство и реализация электроэнергии" (без учета БилАЭС), в т.ч.:</t>
  </si>
  <si>
    <t xml:space="preserve">по действующим АЭС*</t>
  </si>
  <si>
    <t xml:space="preserve">по новым э/б АЭС*</t>
  </si>
  <si>
    <t xml:space="preserve">1.2.3.</t>
  </si>
  <si>
    <t xml:space="preserve">прочая амортизация (в том числе по виду д-ти теплоэнергия, с учетом БилАЭС)</t>
  </si>
  <si>
    <t xml:space="preserve">1.2.4.</t>
  </si>
  <si>
    <t xml:space="preserve">1.4.</t>
  </si>
  <si>
    <t xml:space="preserve">Прочие собственные средства всего, в т.ч.:</t>
  </si>
  <si>
    <t xml:space="preserve">резерв развития, в т.ч.:</t>
  </si>
  <si>
    <t xml:space="preserve">резерв развития текущего года</t>
  </si>
  <si>
    <t xml:space="preserve">недоиспользованный резерв развития предыдущих лет</t>
  </si>
  <si>
    <t xml:space="preserve">1.4.3.</t>
  </si>
  <si>
    <t xml:space="preserve">финансирование в рамках текущей деятельности</t>
  </si>
  <si>
    <t xml:space="preserve">1.5.</t>
  </si>
  <si>
    <t xml:space="preserve">Привлеченные средства всего, в т.ч.:</t>
  </si>
  <si>
    <t xml:space="preserve">2.2.</t>
  </si>
  <si>
    <t xml:space="preserve">2.3.</t>
  </si>
  <si>
    <t xml:space="preserve">2.4.</t>
  </si>
  <si>
    <t xml:space="preserve">2.5.</t>
  </si>
  <si>
    <t xml:space="preserve">2.6.</t>
  </si>
  <si>
    <t xml:space="preserve">2.7.</t>
  </si>
  <si>
    <t xml:space="preserve">ВСЕГО потребность в финансировании</t>
  </si>
  <si>
    <t xml:space="preserve">ВСЕГО дефицит</t>
  </si>
</sst>
</file>

<file path=xl/styles.xml><?xml version="1.0" encoding="utf-8"?>
<styleSheet xmlns="http://schemas.openxmlformats.org/spreadsheetml/2006/main">
  <numFmts count="24">
    <numFmt numFmtId="164" formatCode="General"/>
    <numFmt numFmtId="165" formatCode="0%"/>
    <numFmt numFmtId="166" formatCode="_-* #,##0.00_р_._-;\-* #,##0.00_р_._-;_-* \-??_р_._-;_-@_-"/>
    <numFmt numFmtId="167" formatCode="#,##0_ ;\-#,##0\ "/>
    <numFmt numFmtId="168" formatCode="_-* #,##0.00\ _р_._-;\-* #,##0.00\ _р_._-;_-* \-??\ _р_._-;_-@_-"/>
    <numFmt numFmtId="169" formatCode="@"/>
    <numFmt numFmtId="170" formatCode="_-* #,##0.00\ _₽_-;\-* #,##0.00\ _₽_-;_-* \-??\ _₽_-;_-@_-"/>
    <numFmt numFmtId="171" formatCode="0.000"/>
    <numFmt numFmtId="172" formatCode="#,##0.00"/>
    <numFmt numFmtId="173" formatCode="#,##0.0"/>
    <numFmt numFmtId="174" formatCode="0"/>
    <numFmt numFmtId="175" formatCode="0.00%"/>
    <numFmt numFmtId="176" formatCode="#,##0"/>
    <numFmt numFmtId="177" formatCode="0.00"/>
    <numFmt numFmtId="178" formatCode="General"/>
    <numFmt numFmtId="179" formatCode="0.0"/>
    <numFmt numFmtId="180" formatCode="dd/mmm"/>
    <numFmt numFmtId="181" formatCode="_-* #,##0_р_._-;\-* #,##0_р_._-;_-* \-??_р_._-;_-@_-"/>
    <numFmt numFmtId="182" formatCode="#,##0.000"/>
    <numFmt numFmtId="183" formatCode="_-* #,##0.0_р_._-;\-* #,##0.0_р_._-;_-* \-??_р_._-;_-@_-"/>
    <numFmt numFmtId="184" formatCode="#,##0_р_."/>
    <numFmt numFmtId="185" formatCode="0.0%"/>
    <numFmt numFmtId="186" formatCode="_-* #,##0\ _₽_-;\-* #,##0\ _₽_-;_-* \-??\ _₽_-;_-@_-"/>
    <numFmt numFmtId="187" formatCode="&quot;BOOL&quot;e&quot;AN&quot;"/>
  </numFmts>
  <fonts count="81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libri"/>
      <family val="2"/>
      <charset val="204"/>
    </font>
    <font>
      <sz val="10"/>
      <name val="Arial"/>
      <family val="2"/>
      <charset val="1"/>
    </font>
    <font>
      <sz val="11"/>
      <color rgb="FF333399"/>
      <name val="Calibri"/>
      <family val="2"/>
      <charset val="204"/>
    </font>
    <font>
      <b val="true"/>
      <sz val="11"/>
      <color rgb="FF333333"/>
      <name val="Calibri"/>
      <family val="2"/>
      <charset val="204"/>
    </font>
    <font>
      <b val="true"/>
      <sz val="11"/>
      <color rgb="FFFF9900"/>
      <name val="Calibri"/>
      <family val="2"/>
      <charset val="204"/>
    </font>
    <font>
      <b val="true"/>
      <sz val="15"/>
      <color rgb="FF003366"/>
      <name val="Calibri"/>
      <family val="2"/>
      <charset val="204"/>
    </font>
    <font>
      <b val="true"/>
      <sz val="13"/>
      <color rgb="FF003366"/>
      <name val="Calibri"/>
      <family val="2"/>
      <charset val="204"/>
    </font>
    <font>
      <b val="true"/>
      <sz val="11"/>
      <color rgb="FF003366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sz val="11"/>
      <color rgb="FFFFFFFF"/>
      <name val="Calibri"/>
      <family val="2"/>
      <charset val="204"/>
    </font>
    <font>
      <b val="true"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1"/>
      <name val="Arial"/>
      <family val="2"/>
      <charset val="204"/>
    </font>
    <font>
      <sz val="11"/>
      <color rgb="FF800080"/>
      <name val="Calibri"/>
      <family val="2"/>
      <charset val="204"/>
    </font>
    <font>
      <i val="true"/>
      <sz val="11"/>
      <color rgb="FF808080"/>
      <name val="Calibri"/>
      <family val="2"/>
      <charset val="204"/>
    </font>
    <font>
      <sz val="10"/>
      <color rgb="FF333399"/>
      <name val="Arial Cyr"/>
      <family val="2"/>
      <charset val="204"/>
    </font>
    <font>
      <sz val="11"/>
      <color rgb="FFFF9900"/>
      <name val="Calibri"/>
      <family val="2"/>
      <charset val="204"/>
    </font>
    <font>
      <sz val="10"/>
      <name val="Arial"/>
      <family val="0"/>
      <charset val="1"/>
    </font>
    <font>
      <sz val="11"/>
      <color rgb="FFFF0000"/>
      <name val="Calibri"/>
      <family val="2"/>
      <charset val="204"/>
    </font>
    <font>
      <sz val="11"/>
      <color rgb="FF008000"/>
      <name val="Calibri"/>
      <family val="2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 val="true"/>
      <sz val="1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1"/>
    </font>
    <font>
      <sz val="9"/>
      <name val="Times New Roman"/>
      <family val="1"/>
      <charset val="204"/>
    </font>
    <font>
      <b val="true"/>
      <sz val="16"/>
      <name val="Times New Roman"/>
      <family val="1"/>
      <charset val="204"/>
    </font>
    <font>
      <b val="true"/>
      <sz val="10"/>
      <color rgb="FF000000"/>
      <name val="Times New Roman CYR"/>
      <family val="0"/>
      <charset val="1"/>
    </font>
    <font>
      <b val="true"/>
      <sz val="12"/>
      <color rgb="FF000000"/>
      <name val="Times New Roman CYR"/>
      <family val="0"/>
      <charset val="1"/>
    </font>
    <font>
      <b val="true"/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4"/>
      <color rgb="FF000000"/>
      <name val="Times New Roman CYR"/>
      <family val="0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Calibri"/>
      <family val="2"/>
      <charset val="204"/>
    </font>
    <font>
      <sz val="10"/>
      <color rgb="FFFF0000"/>
      <name val="Times New Roman"/>
      <family val="1"/>
      <charset val="204"/>
    </font>
    <font>
      <b val="true"/>
      <sz val="10"/>
      <name val="Times New Roman CYR"/>
      <family val="0"/>
      <charset val="1"/>
    </font>
    <font>
      <b val="true"/>
      <sz val="12"/>
      <name val="Times New Roman CYR"/>
      <family val="0"/>
      <charset val="1"/>
    </font>
    <font>
      <sz val="10"/>
      <name val="Arial"/>
      <family val="2"/>
    </font>
    <font>
      <sz val="9"/>
      <color rgb="FF000000"/>
      <name val="Tahoma"/>
      <family val="2"/>
      <charset val="204"/>
    </font>
    <font>
      <sz val="12"/>
      <name val="Times New Roman CYR"/>
      <family val="0"/>
      <charset val="1"/>
    </font>
    <font>
      <i val="true"/>
      <sz val="12"/>
      <name val="Times New Roman"/>
      <family val="1"/>
      <charset val="204"/>
    </font>
    <font>
      <b val="true"/>
      <sz val="12"/>
      <color rgb="FF953735"/>
      <name val="Times New Roman"/>
      <family val="1"/>
      <charset val="204"/>
    </font>
    <font>
      <sz val="12"/>
      <name val="Times New Roman Cyr"/>
      <family val="0"/>
      <charset val="204"/>
    </font>
    <font>
      <b val="true"/>
      <sz val="13"/>
      <color rgb="FF000000"/>
      <name val="Times New Roman"/>
      <family val="1"/>
      <charset val="204"/>
    </font>
    <font>
      <b val="true"/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204"/>
    </font>
    <font>
      <sz val="12"/>
      <name val="Arial"/>
      <family val="2"/>
      <charset val="204"/>
    </font>
    <font>
      <b val="true"/>
      <sz val="12"/>
      <color rgb="FFFFFFFF"/>
      <name val="Calibri"/>
      <family val="2"/>
      <charset val="1"/>
    </font>
    <font>
      <b val="true"/>
      <sz val="12"/>
      <color rgb="FFFFFFFF"/>
      <name val="Calibri"/>
      <family val="2"/>
      <charset val="204"/>
    </font>
    <font>
      <sz val="12"/>
      <name val="Calibri"/>
      <family val="2"/>
      <charset val="204"/>
    </font>
    <font>
      <b val="true"/>
      <sz val="12"/>
      <name val="Calibri"/>
      <family val="2"/>
      <charset val="204"/>
    </font>
    <font>
      <sz val="12"/>
      <color rgb="FFFF0000"/>
      <name val="Calibri"/>
      <family val="2"/>
      <charset val="204"/>
    </font>
    <font>
      <b val="true"/>
      <sz val="13"/>
      <name val="Calibri"/>
      <family val="2"/>
      <charset val="204"/>
    </font>
    <font>
      <i val="true"/>
      <sz val="12"/>
      <name val="Calibri"/>
      <family val="2"/>
      <charset val="204"/>
    </font>
    <font>
      <b val="true"/>
      <sz val="14"/>
      <color rgb="FFFF0000"/>
      <name val="Calibri"/>
      <family val="2"/>
      <charset val="204"/>
    </font>
    <font>
      <b val="true"/>
      <sz val="12"/>
      <color rgb="FF000000"/>
      <name val="Calibri"/>
      <family val="2"/>
      <charset val="204"/>
    </font>
    <font>
      <i val="true"/>
      <sz val="12"/>
      <color rgb="FF000000"/>
      <name val="Calibri"/>
      <family val="2"/>
      <charset val="204"/>
    </font>
    <font>
      <b val="true"/>
      <sz val="12"/>
      <color rgb="FFC00000"/>
      <name val="Calibri"/>
      <family val="2"/>
      <charset val="204"/>
    </font>
    <font>
      <b val="true"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  <charset val="1"/>
    </font>
    <font>
      <b val="true"/>
      <sz val="10"/>
      <name val="Times New Roman CYR"/>
      <family val="1"/>
      <charset val="204"/>
    </font>
    <font>
      <b val="true"/>
      <sz val="10"/>
      <name val="Times New Roman"/>
      <family val="1"/>
      <charset val="204"/>
    </font>
    <font>
      <b val="true"/>
      <sz val="14"/>
      <name val="Times New Roman CYR"/>
      <family val="0"/>
      <charset val="204"/>
    </font>
    <font>
      <sz val="10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6EFCE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C7CE"/>
      </patternFill>
    </fill>
    <fill>
      <patternFill patternType="solid">
        <fgColor rgb="FF99CCFF"/>
        <bgColor rgb="FF93CDDD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9966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C000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FFCC"/>
        <bgColor rgb="FFEBF1DE"/>
      </patternFill>
    </fill>
    <fill>
      <patternFill patternType="solid">
        <fgColor rgb="FFF2DCDB"/>
        <bgColor rgb="FFDDD9C3"/>
      </patternFill>
    </fill>
    <fill>
      <patternFill patternType="solid">
        <fgColor rgb="FFFFFF00"/>
        <bgColor rgb="FFFFCC00"/>
      </patternFill>
    </fill>
    <fill>
      <patternFill patternType="solid">
        <fgColor rgb="FFDDD9C3"/>
        <bgColor rgb="FFF2DCDB"/>
      </patternFill>
    </fill>
    <fill>
      <patternFill patternType="solid">
        <fgColor rgb="FFFFFFFF"/>
        <bgColor rgb="FFFFFFCC"/>
      </patternFill>
    </fill>
    <fill>
      <patternFill patternType="solid">
        <fgColor rgb="FF376092"/>
        <bgColor rgb="FF333399"/>
      </patternFill>
    </fill>
    <fill>
      <patternFill patternType="solid">
        <fgColor rgb="FFEBF1DE"/>
        <bgColor rgb="FFFFFFCC"/>
      </patternFill>
    </fill>
    <fill>
      <patternFill patternType="solid">
        <fgColor rgb="FF93CDDD"/>
        <bgColor rgb="FF99CCFF"/>
      </patternFill>
    </fill>
    <fill>
      <patternFill patternType="solid">
        <fgColor rgb="FFB7DEE8"/>
        <bgColor rgb="FFC6EFCE"/>
      </patternFill>
    </fill>
  </fills>
  <borders count="30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hair"/>
      <bottom style="hair"/>
      <diagonal/>
    </border>
    <border diagonalUp="false" diagonalDown="false">
      <left style="medium"/>
      <right style="medium"/>
      <top/>
      <bottom style="hair"/>
      <diagonal/>
    </border>
    <border diagonalUp="false" diagonalDown="false">
      <left style="medium"/>
      <right style="medium"/>
      <top style="hair"/>
      <bottom style="medium"/>
      <diagonal/>
    </border>
    <border diagonalUp="false" diagonalDown="false">
      <left style="medium"/>
      <right style="medium"/>
      <top style="medium"/>
      <bottom style="hair"/>
      <diagonal/>
    </border>
    <border diagonalUp="false" diagonalDown="false">
      <left style="medium"/>
      <right style="medium"/>
      <top style="hair"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 style="medium"/>
      <bottom/>
      <diagonal/>
    </border>
  </borders>
  <cellStyleXfs count="9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4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6" borderId="0" applyFont="true" applyBorder="false" applyAlignment="true" applyProtection="false">
      <alignment horizontal="general" vertical="bottom" textRotation="0" wrapText="false" indent="0" shrinkToFit="false"/>
    </xf>
    <xf numFmtId="164" fontId="4" fillId="17" borderId="0" applyFont="true" applyBorder="false" applyAlignment="true" applyProtection="false">
      <alignment horizontal="general" vertical="bottom" textRotation="0" wrapText="false" indent="0" shrinkToFit="false"/>
    </xf>
    <xf numFmtId="164" fontId="4" fillId="18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4" borderId="0" applyFont="true" applyBorder="false" applyAlignment="true" applyProtection="false">
      <alignment horizontal="general" vertical="bottom" textRotation="0" wrapText="false" indent="0" shrinkToFit="false"/>
    </xf>
    <xf numFmtId="164" fontId="4" fillId="19" borderId="0" applyFont="true" applyBorder="false" applyAlignment="true" applyProtection="false">
      <alignment horizontal="general" vertical="bottom" textRotation="0" wrapText="false" indent="0" shrinkToFit="false"/>
    </xf>
    <xf numFmtId="164" fontId="6" fillId="7" borderId="1" applyFont="true" applyBorder="true" applyAlignment="true" applyProtection="false">
      <alignment horizontal="general" vertical="bottom" textRotation="0" wrapText="false" indent="0" shrinkToFit="false"/>
    </xf>
    <xf numFmtId="164" fontId="7" fillId="20" borderId="2" applyFont="true" applyBorder="true" applyAlignment="true" applyProtection="false">
      <alignment horizontal="general" vertical="bottom" textRotation="0" wrapText="false" indent="0" shrinkToFit="false"/>
    </xf>
    <xf numFmtId="164" fontId="8" fillId="20" borderId="1" applyFont="true" applyBorder="true" applyAlignment="true" applyProtection="false">
      <alignment horizontal="general" vertical="bottom" textRotation="0" wrapText="false" indent="0" shrinkToFit="false"/>
    </xf>
    <xf numFmtId="164" fontId="9" fillId="0" borderId="3" applyFont="true" applyBorder="true" applyAlignment="true" applyProtection="false">
      <alignment horizontal="general" vertical="bottom" textRotation="0" wrapText="false" indent="0" shrinkToFit="false"/>
    </xf>
    <xf numFmtId="164" fontId="10" fillId="0" borderId="4" applyFont="true" applyBorder="true" applyAlignment="true" applyProtection="false">
      <alignment horizontal="general" vertical="bottom" textRotation="0" wrapText="false" indent="0" shrinkToFit="false"/>
    </xf>
    <xf numFmtId="164" fontId="11" fillId="0" borderId="5" applyFont="true" applyBorder="tru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6" applyFont="true" applyBorder="true" applyAlignment="true" applyProtection="false">
      <alignment horizontal="general" vertical="bottom" textRotation="0" wrapText="false" indent="0" shrinkToFit="false"/>
    </xf>
    <xf numFmtId="164" fontId="13" fillId="21" borderId="7" applyFont="true" applyBorder="true" applyAlignment="true" applyProtection="false">
      <alignment horizontal="general" vertical="bottom" textRotation="0" wrapText="false" indent="0" shrinkToFit="false"/>
    </xf>
    <xf numFmtId="164" fontId="14" fillId="0" borderId="0" applyFont="true" applyBorder="false" applyAlignment="true" applyProtection="false">
      <alignment horizontal="general" vertical="bottom" textRotation="0" wrapText="false" indent="0" shrinkToFit="false"/>
    </xf>
    <xf numFmtId="164" fontId="15" fillId="22" borderId="0" applyFont="true" applyBorder="false" applyAlignment="true" applyProtection="false">
      <alignment horizontal="general" vertical="bottom" textRotation="0" wrapText="false" indent="0" shrinkToFit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3" borderId="0" applyFont="true" applyBorder="false" applyAlignment="true" applyProtection="false">
      <alignment horizontal="general" vertical="bottom" textRotation="0" wrapText="false" indent="0" shrinkToFit="false"/>
    </xf>
    <xf numFmtId="164" fontId="23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23" borderId="8" applyFont="true" applyBorder="tru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24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5" fillId="0" borderId="9" applyFont="true" applyBorder="true" applyAlignment="true" applyProtection="false">
      <alignment horizontal="general" vertical="bottom" textRotation="0" wrapText="false" indent="0" shrinkToFit="false"/>
    </xf>
    <xf numFmtId="164" fontId="2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8" fillId="4" borderId="0" applyFont="true" applyBorder="false" applyAlignment="true" applyProtection="false">
      <alignment horizontal="general" vertical="bottom" textRotation="0" wrapText="false" indent="0" shrinkToFit="false"/>
    </xf>
  </cellStyleXfs>
  <cellXfs count="4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29" fillId="0" borderId="0" xfId="6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62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9" fillId="0" borderId="0" xfId="6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6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6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xfId="6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1" fillId="0" borderId="0" xfId="6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2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  <xf numFmtId="164" fontId="3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37" fillId="0" borderId="0" xfId="6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38" fillId="0" borderId="10" xfId="6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9" fillId="0" borderId="10" xfId="6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0" fillId="0" borderId="10" xfId="6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1" fillId="0" borderId="10" xfId="6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38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8" fillId="0" borderId="10" xfId="6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0" borderId="0" xfId="6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43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6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4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4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4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6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18" fillId="0" borderId="0" xfId="6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5" fillId="0" borderId="10" xfId="62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45" fillId="0" borderId="10" xfId="62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2" fontId="44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0" borderId="10" xfId="62" applyFont="true" applyBorder="true" applyAlignment="true" applyProtection="true">
      <alignment horizontal="left" vertical="center" textRotation="0" wrapText="false" indent="15" shrinkToFit="false"/>
      <protection locked="true" hidden="false"/>
    </xf>
    <xf numFmtId="170" fontId="44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5" fillId="0" borderId="10" xfId="62" applyFont="true" applyBorder="true" applyAlignment="true" applyProtection="true">
      <alignment horizontal="left" vertical="center" textRotation="0" wrapText="true" indent="15" shrinkToFit="false"/>
      <protection locked="true" hidden="false"/>
    </xf>
    <xf numFmtId="164" fontId="45" fillId="0" borderId="1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45" fillId="0" borderId="10" xfId="0" applyFont="true" applyBorder="true" applyAlignment="true" applyProtection="true">
      <alignment horizontal="left" vertical="center" textRotation="0" wrapText="true" indent="15" shrinkToFit="false"/>
      <protection locked="true" hidden="false"/>
    </xf>
    <xf numFmtId="169" fontId="4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0" borderId="10" xfId="62" applyFont="true" applyBorder="true" applyAlignment="true" applyProtection="true">
      <alignment horizontal="left" vertical="center" textRotation="0" wrapText="false" indent="15" shrinkToFit="false"/>
      <protection locked="true" hidden="false"/>
    </xf>
    <xf numFmtId="164" fontId="44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44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6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5" fillId="0" borderId="1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0" fontId="44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0" borderId="10" xfId="62" applyFont="true" applyBorder="true" applyAlignment="true" applyProtection="true">
      <alignment horizontal="left" vertical="center" textRotation="0" wrapText="true" indent="15" shrinkToFit="false"/>
      <protection locked="true" hidden="false"/>
    </xf>
    <xf numFmtId="164" fontId="18" fillId="24" borderId="0" xfId="6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44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47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6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25" borderId="0" xfId="6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5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44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44" fillId="0" borderId="10" xfId="6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5" fillId="0" borderId="10" xfId="62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45" fillId="0" borderId="10" xfId="62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3" fontId="44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4" fillId="0" borderId="10" xfId="6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43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41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8" fillId="0" borderId="0" xfId="6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2" fontId="4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9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0" xfId="62" applyFont="true" applyBorder="true" applyAlignment="true" applyProtection="true">
      <alignment horizontal="left" vertical="center" textRotation="0" wrapText="true" indent="15" shrinkToFit="false"/>
      <protection locked="true" hidden="false"/>
    </xf>
    <xf numFmtId="164" fontId="29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29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48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0" xfId="0" applyFont="true" applyBorder="true" applyAlignment="true" applyProtection="true">
      <alignment horizontal="left" vertical="center" textRotation="0" wrapText="true" indent="15" shrinkToFit="false"/>
      <protection locked="true" hidden="false"/>
    </xf>
    <xf numFmtId="164" fontId="18" fillId="0" borderId="10" xfId="62" applyFont="true" applyBorder="true" applyAlignment="true" applyProtection="true">
      <alignment horizontal="left" vertical="center" textRotation="0" wrapText="false" indent="15" shrinkToFit="false"/>
      <protection locked="true" hidden="false"/>
    </xf>
    <xf numFmtId="164" fontId="45" fillId="0" borderId="10" xfId="0" applyFont="true" applyBorder="true" applyAlignment="true" applyProtection="true">
      <alignment horizontal="left" vertical="center" textRotation="0" wrapText="true" indent="15" shrinkToFit="false"/>
      <protection locked="true" hidden="false"/>
    </xf>
    <xf numFmtId="175" fontId="44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44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44" fillId="0" borderId="10" xfId="62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5" fontId="44" fillId="0" borderId="1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5" fontId="44" fillId="0" borderId="10" xfId="6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5" fontId="44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8" fillId="25" borderId="0" xfId="6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6" fontId="46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7" fontId="18" fillId="0" borderId="0" xfId="6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7" fillId="0" borderId="11" xfId="6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9" fillId="0" borderId="10" xfId="6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0" fillId="0" borderId="10" xfId="6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50" fillId="0" borderId="10" xfId="6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0" borderId="10" xfId="6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9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9" fillId="0" borderId="10" xfId="6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0" borderId="0" xfId="6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10" xfId="6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9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29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41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44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41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29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29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9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7" fontId="44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8" fillId="0" borderId="10" xfId="62" applyFont="true" applyBorder="true" applyAlignment="true" applyProtection="true">
      <alignment horizontal="left" vertical="center" textRotation="0" wrapText="true" indent="15" shrinkToFit="false"/>
      <protection locked="true" hidden="false"/>
    </xf>
    <xf numFmtId="179" fontId="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7" fontId="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10" xfId="0" applyFont="true" applyBorder="true" applyAlignment="true" applyProtection="true">
      <alignment horizontal="left" vertical="center" textRotation="0" wrapText="true" indent="15" shrinkToFit="false"/>
      <protection locked="true" hidden="false"/>
    </xf>
    <xf numFmtId="164" fontId="18" fillId="0" borderId="10" xfId="62" applyFont="true" applyBorder="true" applyAlignment="true" applyProtection="true">
      <alignment horizontal="left" vertical="center" textRotation="0" wrapText="false" indent="15" shrinkToFit="false"/>
      <protection locked="true" hidden="false"/>
    </xf>
    <xf numFmtId="179" fontId="44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44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29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24" borderId="0" xfId="6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9" fillId="0" borderId="10" xfId="6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9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2" fillId="26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0" fillId="0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0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0" fillId="0" borderId="1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3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3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3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9" fillId="0" borderId="1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2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2" fillId="0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7" fontId="42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9" fontId="18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9" fontId="4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4" fontId="42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8" fillId="0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2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42" fillId="0" borderId="1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2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4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8" fillId="0" borderId="1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7" fontId="18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4" fontId="29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9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7" fontId="42" fillId="25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1" fontId="0" fillId="0" borderId="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8" fillId="0" borderId="10" xfId="9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8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2" fillId="0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0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74" fontId="18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7" fontId="18" fillId="0" borderId="10" xfId="9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7" fontId="0" fillId="0" borderId="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2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18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8" fillId="25" borderId="10" xfId="9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7" fontId="18" fillId="25" borderId="10" xfId="9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9" fontId="42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5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45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9" fontId="18" fillId="0" borderId="10" xfId="9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7" fontId="18" fillId="25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8" fillId="0" borderId="10" xfId="9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8" fillId="25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2" fillId="0" borderId="10" xfId="9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2" fillId="0" borderId="2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2" fillId="0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2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0" xfId="6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7" fontId="0" fillId="0" borderId="10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2" fillId="26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1" fontId="42" fillId="0" borderId="10" xfId="9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2" fillId="0" borderId="10" xfId="9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8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18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1" fontId="18" fillId="25" borderId="10" xfId="9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18" fillId="0" borderId="10" xfId="9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18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1" fontId="18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1" fontId="0" fillId="0" borderId="1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8" fillId="0" borderId="10" xfId="9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8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4" fillId="0" borderId="10" xfId="6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2" fillId="0" borderId="10" xfId="9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8" fillId="0" borderId="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62" applyFont="true" applyBorder="true" applyAlignment="true" applyProtection="true">
      <alignment horizontal="left" vertical="center" textRotation="0" wrapText="true" indent="15" shrinkToFit="false"/>
      <protection locked="true" hidden="false"/>
    </xf>
    <xf numFmtId="166" fontId="18" fillId="0" borderId="0" xfId="9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2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2" fontId="3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27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27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8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8" fillId="27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4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0" fillId="0" borderId="1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5" fillId="0" borderId="10" xfId="0" applyFont="true" applyBorder="true" applyAlignment="true" applyProtection="true">
      <alignment horizontal="left" vertical="center" textRotation="0" wrapText="false" indent="15" shrinkToFit="false"/>
      <protection locked="true" hidden="false"/>
    </xf>
    <xf numFmtId="177" fontId="45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5" fillId="0" borderId="10" xfId="9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5" fillId="0" borderId="10" xfId="9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45" fillId="0" borderId="10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79" fontId="45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4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5" fillId="0" borderId="10" xfId="9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5" fillId="0" borderId="10" xfId="8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0" fillId="25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5" fillId="0" borderId="1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0" fillId="0" borderId="0" xfId="8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6" fillId="0" borderId="10" xfId="69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4" fontId="45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5" fillId="0" borderId="1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0" borderId="1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4" fontId="45" fillId="0" borderId="10" xfId="9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45" fillId="0" borderId="10" xfId="9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0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56" fillId="0" borderId="10" xfId="7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6" fillId="0" borderId="10" xfId="5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7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8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5" fillId="25" borderId="10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74" fontId="18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9" fontId="18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27" borderId="0" xfId="78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xfId="78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9" fillId="0" borderId="0" xfId="75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0" fillId="0" borderId="0" xfId="7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1" fillId="0" borderId="0" xfId="7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2" fillId="0" borderId="0" xfId="6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3" fillId="28" borderId="0" xfId="7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4" fillId="28" borderId="0" xfId="75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83" fontId="65" fillId="0" borderId="0" xfId="9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66" fillId="0" borderId="0" xfId="9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5" fillId="0" borderId="0" xfId="6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65" fillId="0" borderId="0" xfId="75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62" fillId="0" borderId="0" xfId="6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4" fontId="61" fillId="0" borderId="0" xfId="7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81" fontId="66" fillId="0" borderId="0" xfId="9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65" fillId="0" borderId="0" xfId="9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7" fillId="0" borderId="0" xfId="7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5" fillId="0" borderId="0" xfId="7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1" fontId="65" fillId="0" borderId="0" xfId="9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4" fontId="61" fillId="0" borderId="0" xfId="75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1" fillId="0" borderId="0" xfId="75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5" fillId="0" borderId="0" xfId="6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2" fillId="0" borderId="0" xfId="6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6" fontId="65" fillId="0" borderId="0" xfId="9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5" fillId="0" borderId="0" xfId="7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2" fontId="61" fillId="0" borderId="0" xfId="7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6" fillId="29" borderId="0" xfId="7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81" fontId="66" fillId="29" borderId="0" xfId="9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66" fillId="29" borderId="0" xfId="9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5" fillId="0" borderId="0" xfId="75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85" fontId="65" fillId="0" borderId="0" xfId="8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6" fontId="60" fillId="0" borderId="0" xfId="7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6" fillId="0" borderId="0" xfId="75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84" fontId="61" fillId="0" borderId="0" xfId="7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6" fillId="0" borderId="0" xfId="7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0" fillId="0" borderId="0" xfId="75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6" fontId="61" fillId="0" borderId="0" xfId="7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4" fillId="28" borderId="0" xfId="7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8" fillId="29" borderId="0" xfId="7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81" fontId="68" fillId="29" borderId="0" xfId="9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9" fillId="0" borderId="0" xfId="75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81" fontId="69" fillId="0" borderId="0" xfId="9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0" fillId="0" borderId="0" xfId="7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81" fontId="70" fillId="0" borderId="0" xfId="9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65" fillId="0" borderId="0" xfId="75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61" fillId="0" borderId="0" xfId="75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74" fontId="61" fillId="0" borderId="0" xfId="75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81" fontId="68" fillId="29" borderId="0" xfId="7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2" fillId="25" borderId="0" xfId="6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66" fillId="29" borderId="0" xfId="75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81" fontId="66" fillId="29" borderId="0" xfId="7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81" fontId="65" fillId="0" borderId="0" xfId="7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65" fillId="0" borderId="0" xfId="8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60" fillId="0" borderId="0" xfId="7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81" fontId="66" fillId="0" borderId="0" xfId="9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71" fillId="0" borderId="0" xfId="7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81" fontId="65" fillId="0" borderId="0" xfId="9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1" fillId="25" borderId="0" xfId="8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60" fillId="0" borderId="0" xfId="9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6" fillId="0" borderId="0" xfId="75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0" xfId="6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85" fontId="61" fillId="0" borderId="0" xfId="8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5" fillId="0" borderId="0" xfId="7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2" fillId="0" borderId="0" xfId="7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85" fontId="65" fillId="0" borderId="0" xfId="8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1" fillId="0" borderId="0" xfId="75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85" fontId="65" fillId="0" borderId="0" xfId="8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3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3" fillId="0" borderId="0" xfId="75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4" fillId="0" borderId="2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4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75" fillId="0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75" fillId="4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75" fillId="0" borderId="2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5" fillId="0" borderId="2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3" fontId="75" fillId="0" borderId="2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75" fillId="4" borderId="2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75" fillId="0" borderId="24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3" fontId="75" fillId="4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75" fillId="30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5" fillId="0" borderId="2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3" fontId="75" fillId="0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75" fillId="4" borderId="2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75" fillId="30" borderId="2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75" fillId="0" borderId="24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9" fontId="75" fillId="30" borderId="2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5" fillId="30" borderId="23" xfId="7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3" fontId="75" fillId="30" borderId="2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76" fillId="0" borderId="2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75" fillId="25" borderId="2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5" fillId="25" borderId="2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3" fontId="75" fillId="25" borderId="2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75" fillId="25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75" fillId="25" borderId="24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3" fontId="75" fillId="22" borderId="24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3" fontId="75" fillId="4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4" fillId="0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75" fillId="0" borderId="22" xfId="9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75" fillId="4" borderId="22" xfId="96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75" fillId="0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75" fillId="4" borderId="2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75" fillId="4" borderId="2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75" fillId="25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5" fillId="25" borderId="2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3" fontId="75" fillId="25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75" fillId="25" borderId="2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75" fillId="25" borderId="24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3" fontId="75" fillId="4" borderId="2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5" fillId="0" borderId="2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5" fillId="0" borderId="2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5" fillId="25" borderId="23" xfId="77" applyFont="true" applyBorder="true" applyAlignment="true" applyProtection="true">
      <alignment horizontal="left" vertical="top" textRotation="0" wrapText="true" indent="0" shrinkToFit="false"/>
      <protection locked="true" hidden="false"/>
    </xf>
    <xf numFmtId="173" fontId="75" fillId="25" borderId="23" xfId="9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75" fillId="25" borderId="23" xfId="96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3" fontId="75" fillId="4" borderId="23" xfId="96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5" fillId="0" borderId="23" xfId="77" applyFont="true" applyBorder="true" applyAlignment="true" applyProtection="true">
      <alignment horizontal="left" vertical="top" textRotation="0" wrapText="true" indent="0" shrinkToFit="false"/>
      <protection locked="true" hidden="false"/>
    </xf>
    <xf numFmtId="173" fontId="75" fillId="0" borderId="23" xfId="9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75" fillId="31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5" fillId="31" borderId="23" xfId="77" applyFont="true" applyBorder="true" applyAlignment="true" applyProtection="true">
      <alignment horizontal="left" vertical="top" textRotation="0" wrapText="true" indent="0" shrinkToFit="false"/>
      <protection locked="true" hidden="false"/>
    </xf>
    <xf numFmtId="173" fontId="75" fillId="31" borderId="23" xfId="9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75" fillId="31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75" fillId="30" borderId="23" xfId="96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75" fillId="0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5" fillId="0" borderId="23" xfId="77" applyFont="true" applyBorder="true" applyAlignment="true" applyProtection="true">
      <alignment horizontal="left" vertical="top" textRotation="0" wrapText="true" indent="15" shrinkToFit="false"/>
      <protection locked="true" hidden="false"/>
    </xf>
    <xf numFmtId="164" fontId="75" fillId="0" borderId="23" xfId="7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5" fillId="0" borderId="27" xfId="77" applyFont="true" applyBorder="true" applyAlignment="true" applyProtection="true">
      <alignment horizontal="left" vertical="top" textRotation="0" wrapText="true" indent="15" shrinkToFit="false"/>
      <protection locked="true" hidden="false"/>
    </xf>
    <xf numFmtId="173" fontId="75" fillId="0" borderId="28" xfId="9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75" fillId="4" borderId="2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75" fillId="22" borderId="28" xfId="96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77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5" fillId="0" borderId="0" xfId="77" applyFont="true" applyBorder="true" applyAlignment="true" applyProtection="true">
      <alignment horizontal="left" vertical="top" textRotation="0" wrapText="true" indent="15" shrinkToFit="false"/>
      <protection locked="true" hidden="false"/>
    </xf>
    <xf numFmtId="173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2" fillId="0" borderId="28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2" fillId="0" borderId="28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42" fillId="0" borderId="2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6" fontId="18" fillId="0" borderId="2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4" fontId="18" fillId="0" borderId="2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8" fillId="0" borderId="2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8" fillId="0" borderId="2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6" fontId="18" fillId="0" borderId="22" xfId="0" applyFont="true" applyBorder="true" applyAlignment="true" applyProtection="true">
      <alignment horizontal="left" vertical="top" textRotation="0" wrapText="false" indent="1" shrinkToFit="false"/>
      <protection locked="true" hidden="false"/>
    </xf>
    <xf numFmtId="164" fontId="30" fillId="0" borderId="2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6" fontId="30" fillId="0" borderId="2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6" fontId="18" fillId="0" borderId="29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6" fontId="18" fillId="0" borderId="14" xfId="0" applyFont="true" applyBorder="true" applyAlignment="true" applyProtection="true">
      <alignment horizontal="left" vertical="top" textRotation="0" wrapText="false" indent="1" shrinkToFit="false"/>
      <protection locked="true" hidden="false"/>
    </xf>
    <xf numFmtId="176" fontId="18" fillId="0" borderId="10" xfId="0" applyFont="true" applyBorder="true" applyAlignment="true" applyProtection="true">
      <alignment horizontal="left" vertical="top" textRotation="0" wrapText="false" indent="1" shrinkToFit="false"/>
      <protection locked="true" hidden="false"/>
    </xf>
    <xf numFmtId="176" fontId="18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6" fontId="18" fillId="0" borderId="2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2" fillId="0" borderId="2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8" fillId="0" borderId="2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8" fillId="0" borderId="10" xfId="6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8" fillId="25" borderId="10" xfId="6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79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9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9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7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47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7" fontId="18" fillId="0" borderId="0" xfId="6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10" xfId="62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18" fillId="0" borderId="10" xfId="62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0" fontId="44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0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29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47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7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9" fillId="0" borderId="10" xfId="6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7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47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9" fillId="25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4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44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44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48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48" fillId="0" borderId="10" xfId="62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5" fontId="48" fillId="0" borderId="1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5" fontId="48" fillId="0" borderId="10" xfId="6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5" fontId="48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29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18" fillId="0" borderId="10" xfId="6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7" fontId="29" fillId="0" borderId="10" xfId="62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8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Акцент1 2" xfId="32"/>
    <cellStyle name="60% - Акцент2 2" xfId="33"/>
    <cellStyle name="60% - Акцент3 2" xfId="34"/>
    <cellStyle name="60% - Акцент4 2" xfId="35"/>
    <cellStyle name="60% - Акцент5 2" xfId="36"/>
    <cellStyle name="60% - Акцент6 2" xfId="37"/>
    <cellStyle name="Normal 2" xfId="38"/>
    <cellStyle name="Акцент1 2" xfId="39"/>
    <cellStyle name="Акцент2 2" xfId="40"/>
    <cellStyle name="Акцент3 2" xfId="41"/>
    <cellStyle name="Акцент4 2" xfId="42"/>
    <cellStyle name="Акцент5 2" xfId="43"/>
    <cellStyle name="Акцент6 2" xfId="44"/>
    <cellStyle name="Ввод  2" xfId="45"/>
    <cellStyle name="Вывод 2" xfId="46"/>
    <cellStyle name="Вычисление 2" xfId="47"/>
    <cellStyle name="Заголовок 1 2" xfId="48"/>
    <cellStyle name="Заголовок 2 2" xfId="49"/>
    <cellStyle name="Заголовок 3 2" xfId="50"/>
    <cellStyle name="Заголовок 4 2" xfId="51"/>
    <cellStyle name="Итог 2" xfId="52"/>
    <cellStyle name="Контрольная ячейка 2" xfId="53"/>
    <cellStyle name="Название 2" xfId="54"/>
    <cellStyle name="Нейтральный 2" xfId="55"/>
    <cellStyle name="Обычный 12" xfId="56"/>
    <cellStyle name="Обычный 12 2" xfId="57"/>
    <cellStyle name="Обычный 2" xfId="58"/>
    <cellStyle name="Обычный 2 26 2" xfId="59"/>
    <cellStyle name="Обычный 3" xfId="60"/>
    <cellStyle name="Обычный 3 10 2" xfId="61"/>
    <cellStyle name="Обычный 3 2" xfId="62"/>
    <cellStyle name="Обычный 3 2 2 2" xfId="63"/>
    <cellStyle name="Обычный 3 21" xfId="64"/>
    <cellStyle name="Обычный 30" xfId="65"/>
    <cellStyle name="Обычный 4" xfId="66"/>
    <cellStyle name="Обычный 4 2" xfId="67"/>
    <cellStyle name="Обычный 5" xfId="68"/>
    <cellStyle name="Обычный 6" xfId="69"/>
    <cellStyle name="Обычный 6 2" xfId="70"/>
    <cellStyle name="Обычный 6 2 2" xfId="71"/>
    <cellStyle name="Обычный 6 2 3" xfId="72"/>
    <cellStyle name="Обычный 7" xfId="73"/>
    <cellStyle name="Обычный 7 2" xfId="74"/>
    <cellStyle name="Обычный 8" xfId="75"/>
    <cellStyle name="Обычный_BPnov (1)" xfId="76"/>
    <cellStyle name="Обычный_Сводка для эот" xfId="77"/>
    <cellStyle name="Обычный_Формат МЭ  - (кор  08 09 2010) 2" xfId="78"/>
    <cellStyle name="Плохой 2" xfId="79"/>
    <cellStyle name="Пояснение 2" xfId="80"/>
    <cellStyle name="Примечание 2" xfId="81"/>
    <cellStyle name="Процентный 2" xfId="82"/>
    <cellStyle name="Процентный 2 3" xfId="83"/>
    <cellStyle name="Процентный 2 3 2" xfId="84"/>
    <cellStyle name="Процентный 3" xfId="85"/>
    <cellStyle name="Процентный 4" xfId="86"/>
    <cellStyle name="Связанная ячейка 2" xfId="87"/>
    <cellStyle name="Стиль 1" xfId="88"/>
    <cellStyle name="Текст предупреждения 2" xfId="89"/>
    <cellStyle name="Финансовый 2" xfId="90"/>
    <cellStyle name="Финансовый 2 2 2 2 2" xfId="91"/>
    <cellStyle name="Финансовый 3" xfId="92"/>
    <cellStyle name="Финансовый 5" xfId="93"/>
    <cellStyle name="Финансовый 5 2" xfId="94"/>
    <cellStyle name="Финансовый 6" xfId="95"/>
    <cellStyle name="Финансовый_Смета 2000 г." xfId="96"/>
    <cellStyle name="Хороший 2" xfId="97"/>
  </cellStyles>
  <dxfs count="1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EBF1DE"/>
      <rgbColor rgb="FF9C0006"/>
      <rgbColor rgb="FF008000"/>
      <rgbColor rgb="FF000080"/>
      <rgbColor rgb="FF9C6500"/>
      <rgbColor rgb="FF800080"/>
      <rgbColor rgb="FF008080"/>
      <rgbColor rgb="FFC0C0C0"/>
      <rgbColor rgb="FF808080"/>
      <rgbColor rgb="FF93CDDD"/>
      <rgbColor rgb="FF953735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EB9C"/>
      <rgbColor rgb="FFF2DCDB"/>
      <rgbColor rgb="FF800080"/>
      <rgbColor rgb="FFC00000"/>
      <rgbColor rgb="FF008080"/>
      <rgbColor rgb="FF0000FF"/>
      <rgbColor rgb="FFB7DEE8"/>
      <rgbColor rgb="FFC6EFCE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DDD9C3"/>
      <rgbColor rgb="FFFFCC00"/>
      <rgbColor rgb="FFFF9900"/>
      <rgbColor rgb="FFFF6600"/>
      <rgbColor rgb="FF376092"/>
      <rgbColor rgb="FF969696"/>
      <rgbColor rgb="FF003366"/>
      <rgbColor rgb="FF339966"/>
      <rgbColor rgb="FF006100"/>
      <rgbColor rgb="FF333300"/>
      <rgbColor rgb="FF993300"/>
      <rgbColor rgb="FFFFC7CE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externalLink" Target="externalLinks/externalLink1.xml"/><Relationship Id="rId9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&#1055;&#1088;&#1080;&#1089;&#1083;&#1072;&#1083;&#1080;/SHablon-formy-19-finansovyy-plan-ver-1.0__1_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Передвижная энергетика 1"/>
      <sheetName val="проч"/>
      <sheetName val="Росэнергоатом"/>
      <sheetName val="Было в том году"/>
    </sheetNames>
    <sheetDataSet>
      <sheetData sheetId="0">
        <row r="359">
          <cell r="P359">
            <v>9667.22497456117</v>
          </cell>
        </row>
        <row r="361">
          <cell r="P361">
            <v>5585.40738235264</v>
          </cell>
        </row>
        <row r="374">
          <cell r="P374">
            <v>532</v>
          </cell>
        </row>
        <row r="380">
          <cell r="P380">
            <v>509.976622667619</v>
          </cell>
        </row>
        <row r="381">
          <cell r="P381">
            <v>509.976622667619</v>
          </cell>
        </row>
        <row r="382">
          <cell r="P382">
            <v>206.297182233719</v>
          </cell>
        </row>
        <row r="401">
          <cell r="P401">
            <v>206.297182233719</v>
          </cell>
        </row>
        <row r="404">
          <cell r="P404">
            <v>206.297182233719</v>
          </cell>
        </row>
        <row r="406">
          <cell r="P406">
            <v>218.683336655964</v>
          </cell>
        </row>
        <row r="407">
          <cell r="P407">
            <v>218.683336655964</v>
          </cell>
        </row>
        <row r="415">
          <cell r="P415">
            <v>218.683336655964</v>
          </cell>
        </row>
        <row r="434">
          <cell r="P434">
            <v>84.9961037779365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H509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T17" activeCellId="0" sqref="T17"/>
    </sheetView>
  </sheetViews>
  <sheetFormatPr defaultColWidth="10.2890625" defaultRowHeight="15" zeroHeight="false" outlineLevelRow="0" outlineLevelCol="0"/>
  <cols>
    <col collapsed="false" customWidth="true" hidden="false" outlineLevel="0" max="1" min="1" style="1" width="10.14"/>
    <col collapsed="false" customWidth="true" hidden="false" outlineLevel="0" max="2" min="2" style="2" width="85.29"/>
    <col collapsed="false" customWidth="true" hidden="false" outlineLevel="0" max="3" min="3" style="3" width="12.29"/>
    <col collapsed="false" customWidth="true" hidden="false" outlineLevel="0" max="4" min="4" style="3" width="15.57"/>
    <col collapsed="false" customWidth="true" hidden="false" outlineLevel="0" max="5" min="5" style="4" width="16"/>
    <col collapsed="false" customWidth="true" hidden="false" outlineLevel="0" max="6" min="6" style="4" width="15.14"/>
    <col collapsed="false" customWidth="true" hidden="false" outlineLevel="0" max="7" min="7" style="5" width="19.42"/>
    <col collapsed="false" customWidth="true" hidden="false" outlineLevel="0" max="8" min="8" style="5" width="15.29"/>
    <col collapsed="false" customWidth="true" hidden="false" outlineLevel="0" max="9" min="9" style="6" width="19.86"/>
    <col collapsed="false" customWidth="true" hidden="false" outlineLevel="0" max="10" min="10" style="5" width="15.14"/>
    <col collapsed="false" customWidth="true" hidden="false" outlineLevel="0" max="11" min="11" style="6" width="19.86"/>
    <col collapsed="false" customWidth="true" hidden="false" outlineLevel="0" max="12" min="12" style="5" width="21"/>
    <col collapsed="false" customWidth="true" hidden="false" outlineLevel="0" max="13" min="13" style="5" width="19.57"/>
    <col collapsed="false" customWidth="true" hidden="false" outlineLevel="0" max="16" min="14" style="5" width="9.14"/>
    <col collapsed="false" customWidth="true" hidden="false" outlineLevel="0" max="18" min="17" style="5" width="12.86"/>
    <col collapsed="false" customWidth="true" hidden="false" outlineLevel="0" max="19" min="19" style="5" width="10.85"/>
    <col collapsed="false" customWidth="true" hidden="false" outlineLevel="0" max="22" min="20" style="5" width="8.29"/>
    <col collapsed="false" customWidth="true" hidden="false" outlineLevel="0" max="23" min="23" style="5" width="16.43"/>
    <col collapsed="false" customWidth="true" hidden="false" outlineLevel="0" max="24" min="24" style="5" width="12"/>
    <col collapsed="false" customWidth="true" hidden="false" outlineLevel="0" max="25" min="25" style="5" width="9.86"/>
    <col collapsed="false" customWidth="true" hidden="false" outlineLevel="0" max="29" min="26" style="5" width="8.29"/>
    <col collapsed="false" customWidth="false" hidden="false" outlineLevel="0" max="1020" min="30" style="5" width="10.29"/>
    <col collapsed="false" customWidth="true" hidden="false" outlineLevel="0" max="16384" min="16381" style="7" width="11.53"/>
  </cols>
  <sheetData>
    <row r="1" customFormat="false" ht="15" hidden="false" customHeight="true" outlineLevel="0" collapsed="false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customFormat="false" ht="15" hidden="false" customHeight="true" outlineLevel="0" collapsed="false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4" customFormat="false" ht="21.75" hidden="false" customHeight="true" outlineLevel="0" collapsed="false">
      <c r="A4" s="9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customFormat="false" ht="15" hidden="false" customHeight="false" outlineLevel="0" collapsed="false">
      <c r="A5" s="10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customFormat="false" ht="30.75" hidden="false" customHeight="true" outlineLevel="0" collapsed="false">
      <c r="A6" s="9" t="s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customFormat="false" ht="30" hidden="false" customHeight="true" outlineLevel="0" collapsed="false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customFormat="false" ht="17.35" hidden="false" customHeight="false" outlineLevel="0" collapsed="false">
      <c r="B8" s="11"/>
    </row>
    <row r="9" customFormat="false" ht="36.75" hidden="false" customHeight="true" outlineLevel="0" collapsed="false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Format="false" ht="12" hidden="false" customHeight="true" outlineLevel="0" collapsed="false">
      <c r="A10" s="13" t="s">
        <v>6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="5" customFormat="true" ht="15" hidden="false" customHeight="false" outlineLevel="0" collapsed="false">
      <c r="I11" s="6"/>
      <c r="K11" s="6"/>
    </row>
    <row r="12" s="5" customFormat="true" ht="20.65" hidden="false" customHeight="true" outlineLevel="0" collapsed="false">
      <c r="I12" s="6"/>
      <c r="K12" s="6"/>
    </row>
    <row r="13" customFormat="false" ht="18.75" hidden="false" customHeight="true" outlineLevel="0" collapsed="false">
      <c r="A13" s="14" t="s">
        <v>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</row>
    <row r="14" customFormat="false" ht="35.25" hidden="false" customHeight="true" outlineLevel="0" collapsed="false">
      <c r="A14" s="15" t="s">
        <v>8</v>
      </c>
      <c r="B14" s="16" t="s">
        <v>9</v>
      </c>
      <c r="C14" s="16" t="s">
        <v>10</v>
      </c>
      <c r="D14" s="16" t="s">
        <v>11</v>
      </c>
      <c r="E14" s="16" t="s">
        <v>12</v>
      </c>
      <c r="F14" s="16" t="s">
        <v>13</v>
      </c>
      <c r="G14" s="16"/>
      <c r="H14" s="17" t="s">
        <v>14</v>
      </c>
      <c r="I14" s="17"/>
      <c r="J14" s="17" t="s">
        <v>15</v>
      </c>
      <c r="K14" s="17"/>
      <c r="L14" s="17" t="s">
        <v>16</v>
      </c>
      <c r="M14" s="17"/>
      <c r="N14" s="14"/>
      <c r="O14" s="14"/>
    </row>
    <row r="15" customFormat="false" ht="46.25" hidden="false" customHeight="false" outlineLevel="0" collapsed="false">
      <c r="A15" s="15"/>
      <c r="B15" s="16"/>
      <c r="C15" s="16"/>
      <c r="D15" s="18" t="s">
        <v>17</v>
      </c>
      <c r="E15" s="18" t="s">
        <v>17</v>
      </c>
      <c r="F15" s="18" t="s">
        <v>18</v>
      </c>
      <c r="G15" s="18" t="s">
        <v>19</v>
      </c>
      <c r="H15" s="18" t="s">
        <v>18</v>
      </c>
      <c r="I15" s="18" t="s">
        <v>20</v>
      </c>
      <c r="J15" s="18" t="s">
        <v>18</v>
      </c>
      <c r="K15" s="18" t="s">
        <v>21</v>
      </c>
      <c r="L15" s="18" t="s">
        <v>18</v>
      </c>
      <c r="M15" s="18" t="s">
        <v>22</v>
      </c>
      <c r="N15" s="14"/>
      <c r="O15" s="14"/>
    </row>
    <row r="16" s="21" customFormat="true" ht="19.7" hidden="false" customHeight="false" outlineLevel="0" collapsed="false">
      <c r="A16" s="19" t="n">
        <v>1</v>
      </c>
      <c r="B16" s="20" t="n">
        <v>2</v>
      </c>
      <c r="C16" s="20" t="n">
        <v>3</v>
      </c>
      <c r="D16" s="15" t="s">
        <v>23</v>
      </c>
      <c r="E16" s="15" t="s">
        <v>24</v>
      </c>
      <c r="F16" s="15" t="s">
        <v>25</v>
      </c>
      <c r="G16" s="15" t="s">
        <v>26</v>
      </c>
      <c r="H16" s="15" t="s">
        <v>27</v>
      </c>
      <c r="I16" s="15" t="s">
        <v>28</v>
      </c>
      <c r="J16" s="15" t="s">
        <v>29</v>
      </c>
      <c r="K16" s="15" t="s">
        <v>30</v>
      </c>
      <c r="L16" s="19" t="s">
        <v>31</v>
      </c>
      <c r="M16" s="20" t="n">
        <v>6</v>
      </c>
      <c r="N16" s="14"/>
      <c r="O16" s="14"/>
    </row>
    <row r="17" s="23" customFormat="true" ht="19.7" hidden="false" customHeight="false" outlineLevel="0" collapsed="false">
      <c r="A17" s="22" t="s">
        <v>32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14"/>
      <c r="O17" s="14"/>
    </row>
    <row r="18" s="23" customFormat="true" ht="15" hidden="false" customHeight="false" outlineLevel="0" collapsed="false">
      <c r="A18" s="24" t="s">
        <v>33</v>
      </c>
      <c r="B18" s="25" t="s">
        <v>34</v>
      </c>
      <c r="C18" s="26" t="s">
        <v>35</v>
      </c>
      <c r="D18" s="27" t="n">
        <f aca="false">SUM(D19,D23:D29,D32)</f>
        <v>15200.97781778</v>
      </c>
      <c r="E18" s="27" t="n">
        <f aca="false">SUM(E19,E23:E29,E32)</f>
        <v>18097.91109865</v>
      </c>
      <c r="F18" s="28" t="n">
        <f aca="false">SUM(F19,F23:F29,F32)</f>
        <v>16353.5036194696</v>
      </c>
      <c r="G18" s="27" t="n">
        <f aca="false">SUM(G19,G23:G29,G32)</f>
        <v>18832.86045201</v>
      </c>
      <c r="H18" s="28" t="n">
        <f aca="false">SUM(H19,H23:H29,H32)</f>
        <v>16987.1092348445</v>
      </c>
      <c r="I18" s="27" t="n">
        <f aca="false">SUM(I19,I23:I29,I32)</f>
        <v>18941.4300695378</v>
      </c>
      <c r="J18" s="28" t="n">
        <f aca="false">SUM(J19,J23:J29,J32)</f>
        <v>18077.5855564916</v>
      </c>
      <c r="K18" s="27" t="n">
        <f aca="false">SUM(K19,K23:K29,K32)</f>
        <v>20632.8070783061</v>
      </c>
      <c r="L18" s="29" t="n">
        <f aca="false">H18+J18+F18</f>
        <v>51418.1984108057</v>
      </c>
      <c r="M18" s="29" t="n">
        <f aca="false">F18+I18+K18</f>
        <v>55927.7407673135</v>
      </c>
      <c r="N18" s="30"/>
      <c r="O18" s="30"/>
      <c r="P18" s="30"/>
      <c r="Q18" s="30"/>
      <c r="R18" s="30"/>
      <c r="S18" s="30"/>
    </row>
    <row r="19" s="23" customFormat="true" ht="15" hidden="false" customHeight="false" outlineLevel="0" collapsed="false">
      <c r="A19" s="24" t="s">
        <v>36</v>
      </c>
      <c r="B19" s="31" t="s">
        <v>37</v>
      </c>
      <c r="C19" s="26" t="s">
        <v>35</v>
      </c>
      <c r="D19" s="27" t="n">
        <f aca="false">D20+D21+D22</f>
        <v>0</v>
      </c>
      <c r="E19" s="27" t="n">
        <f aca="false">E20+E21+E22</f>
        <v>0</v>
      </c>
      <c r="F19" s="28" t="n">
        <f aca="false">F20+F21+F22</f>
        <v>0</v>
      </c>
      <c r="G19" s="27" t="n">
        <f aca="false">G20+G21+G22</f>
        <v>0</v>
      </c>
      <c r="H19" s="28" t="n">
        <f aca="false">H20+H21+H22</f>
        <v>0</v>
      </c>
      <c r="I19" s="27" t="n">
        <f aca="false">I20+I21+I22</f>
        <v>0</v>
      </c>
      <c r="J19" s="28" t="n">
        <f aca="false">J20+J21+J22</f>
        <v>0</v>
      </c>
      <c r="K19" s="27" t="n">
        <f aca="false">K20+K21+K22</f>
        <v>0</v>
      </c>
      <c r="L19" s="29" t="n">
        <f aca="false">H19+J19+F19</f>
        <v>0</v>
      </c>
      <c r="M19" s="29" t="n">
        <f aca="false">F19+I19+K19</f>
        <v>0</v>
      </c>
      <c r="N19" s="30"/>
      <c r="O19" s="30"/>
      <c r="P19" s="30"/>
      <c r="Q19" s="30"/>
      <c r="R19" s="30"/>
      <c r="S19" s="30"/>
    </row>
    <row r="20" s="23" customFormat="true" ht="26.85" hidden="false" customHeight="false" outlineLevel="0" collapsed="false">
      <c r="A20" s="24" t="s">
        <v>38</v>
      </c>
      <c r="B20" s="32" t="s">
        <v>39</v>
      </c>
      <c r="C20" s="26" t="s">
        <v>35</v>
      </c>
      <c r="D20" s="27" t="n">
        <v>0</v>
      </c>
      <c r="E20" s="27" t="n">
        <v>0</v>
      </c>
      <c r="F20" s="28" t="n">
        <v>0</v>
      </c>
      <c r="G20" s="27" t="n">
        <v>0</v>
      </c>
      <c r="H20" s="28" t="n">
        <v>0</v>
      </c>
      <c r="I20" s="27" t="n">
        <v>0</v>
      </c>
      <c r="J20" s="28" t="n">
        <v>0</v>
      </c>
      <c r="K20" s="27" t="n">
        <v>0</v>
      </c>
      <c r="L20" s="29" t="n">
        <f aca="false">H20+J20+F20</f>
        <v>0</v>
      </c>
      <c r="M20" s="29" t="n">
        <f aca="false">F20+I20+K20</f>
        <v>0</v>
      </c>
      <c r="N20" s="30"/>
      <c r="O20" s="30"/>
      <c r="P20" s="30"/>
      <c r="Q20" s="30"/>
      <c r="R20" s="30"/>
      <c r="S20" s="30"/>
    </row>
    <row r="21" s="23" customFormat="true" ht="26.85" hidden="false" customHeight="false" outlineLevel="0" collapsed="false">
      <c r="A21" s="24" t="s">
        <v>40</v>
      </c>
      <c r="B21" s="32" t="s">
        <v>41</v>
      </c>
      <c r="C21" s="26" t="s">
        <v>35</v>
      </c>
      <c r="D21" s="27" t="n">
        <v>0</v>
      </c>
      <c r="E21" s="27" t="n">
        <v>0</v>
      </c>
      <c r="F21" s="28" t="n">
        <v>0</v>
      </c>
      <c r="G21" s="27" t="n">
        <v>0</v>
      </c>
      <c r="H21" s="28" t="n">
        <v>0</v>
      </c>
      <c r="I21" s="27" t="n">
        <v>0</v>
      </c>
      <c r="J21" s="28" t="n">
        <v>0</v>
      </c>
      <c r="K21" s="27" t="n">
        <v>0</v>
      </c>
      <c r="L21" s="29" t="n">
        <f aca="false">H21+J21+F21</f>
        <v>0</v>
      </c>
      <c r="M21" s="29" t="n">
        <f aca="false">F21+I21+K21</f>
        <v>0</v>
      </c>
      <c r="N21" s="30"/>
      <c r="O21" s="30"/>
      <c r="P21" s="30"/>
      <c r="Q21" s="30"/>
      <c r="R21" s="30"/>
      <c r="S21" s="30"/>
    </row>
    <row r="22" s="23" customFormat="true" ht="26.85" hidden="false" customHeight="false" outlineLevel="0" collapsed="false">
      <c r="A22" s="24" t="s">
        <v>42</v>
      </c>
      <c r="B22" s="32" t="s">
        <v>43</v>
      </c>
      <c r="C22" s="26" t="s">
        <v>35</v>
      </c>
      <c r="D22" s="27" t="n">
        <v>0</v>
      </c>
      <c r="E22" s="27" t="n">
        <v>0</v>
      </c>
      <c r="F22" s="28" t="n">
        <v>0</v>
      </c>
      <c r="G22" s="27" t="n">
        <v>0</v>
      </c>
      <c r="H22" s="28" t="n">
        <v>0</v>
      </c>
      <c r="I22" s="27" t="n">
        <v>0</v>
      </c>
      <c r="J22" s="28" t="n">
        <v>0</v>
      </c>
      <c r="K22" s="27" t="n">
        <v>0</v>
      </c>
      <c r="L22" s="29" t="n">
        <f aca="false">H22+J22+F22</f>
        <v>0</v>
      </c>
      <c r="M22" s="29" t="n">
        <f aca="false">F22+I22+K22</f>
        <v>0</v>
      </c>
      <c r="N22" s="30"/>
      <c r="O22" s="30"/>
      <c r="P22" s="30"/>
      <c r="Q22" s="30"/>
      <c r="R22" s="30"/>
      <c r="S22" s="30"/>
    </row>
    <row r="23" s="23" customFormat="true" ht="15" hidden="false" customHeight="false" outlineLevel="0" collapsed="false">
      <c r="A23" s="24" t="s">
        <v>44</v>
      </c>
      <c r="B23" s="31" t="s">
        <v>45</v>
      </c>
      <c r="C23" s="26" t="s">
        <v>35</v>
      </c>
      <c r="D23" s="27" t="n">
        <v>0</v>
      </c>
      <c r="E23" s="27" t="n">
        <v>0</v>
      </c>
      <c r="F23" s="28" t="n">
        <v>0</v>
      </c>
      <c r="G23" s="27" t="n">
        <v>0</v>
      </c>
      <c r="H23" s="28" t="n">
        <v>0</v>
      </c>
      <c r="I23" s="27" t="n">
        <v>0</v>
      </c>
      <c r="J23" s="28" t="n">
        <v>0</v>
      </c>
      <c r="K23" s="27" t="n">
        <v>0</v>
      </c>
      <c r="L23" s="29" t="n">
        <f aca="false">H23+J23+F23</f>
        <v>0</v>
      </c>
      <c r="M23" s="29" t="n">
        <f aca="false">F23+I23+K23</f>
        <v>0</v>
      </c>
      <c r="N23" s="30"/>
      <c r="O23" s="30"/>
      <c r="P23" s="30"/>
      <c r="Q23" s="30"/>
      <c r="R23" s="30"/>
      <c r="S23" s="30"/>
    </row>
    <row r="24" s="23" customFormat="true" ht="15" hidden="false" customHeight="false" outlineLevel="0" collapsed="false">
      <c r="A24" s="24" t="s">
        <v>46</v>
      </c>
      <c r="B24" s="31" t="s">
        <v>47</v>
      </c>
      <c r="C24" s="26" t="s">
        <v>35</v>
      </c>
      <c r="D24" s="27" t="n">
        <v>0</v>
      </c>
      <c r="E24" s="27" t="n">
        <v>0</v>
      </c>
      <c r="F24" s="28" t="n">
        <v>0</v>
      </c>
      <c r="G24" s="27" t="n">
        <v>0</v>
      </c>
      <c r="H24" s="28" t="n">
        <v>0</v>
      </c>
      <c r="I24" s="27" t="n">
        <v>0</v>
      </c>
      <c r="J24" s="28" t="n">
        <v>0</v>
      </c>
      <c r="K24" s="27" t="n">
        <v>0</v>
      </c>
      <c r="L24" s="29" t="n">
        <f aca="false">H24+J24+F24</f>
        <v>0</v>
      </c>
      <c r="M24" s="29" t="n">
        <f aca="false">F24+I24+K24</f>
        <v>0</v>
      </c>
      <c r="N24" s="30"/>
      <c r="O24" s="30"/>
      <c r="P24" s="30"/>
      <c r="Q24" s="30"/>
      <c r="R24" s="30"/>
      <c r="S24" s="30"/>
    </row>
    <row r="25" s="23" customFormat="true" ht="15" hidden="false" customHeight="false" outlineLevel="0" collapsed="false">
      <c r="A25" s="24" t="s">
        <v>48</v>
      </c>
      <c r="B25" s="31" t="s">
        <v>49</v>
      </c>
      <c r="C25" s="26" t="s">
        <v>35</v>
      </c>
      <c r="D25" s="27" t="n">
        <v>0</v>
      </c>
      <c r="E25" s="27" t="n">
        <v>0</v>
      </c>
      <c r="F25" s="28" t="n">
        <v>0</v>
      </c>
      <c r="G25" s="27" t="n">
        <v>0</v>
      </c>
      <c r="H25" s="28" t="n">
        <v>0</v>
      </c>
      <c r="I25" s="27" t="n">
        <v>0</v>
      </c>
      <c r="J25" s="28" t="n">
        <v>0</v>
      </c>
      <c r="K25" s="27" t="n">
        <v>0</v>
      </c>
      <c r="L25" s="29" t="n">
        <f aca="false">H25+J25+F25</f>
        <v>0</v>
      </c>
      <c r="M25" s="29" t="n">
        <f aca="false">F25+I25+K25</f>
        <v>0</v>
      </c>
      <c r="N25" s="30"/>
      <c r="O25" s="30"/>
      <c r="P25" s="30"/>
      <c r="Q25" s="30"/>
      <c r="R25" s="30"/>
      <c r="S25" s="30"/>
    </row>
    <row r="26" s="23" customFormat="true" ht="15" hidden="false" customHeight="false" outlineLevel="0" collapsed="false">
      <c r="A26" s="24" t="s">
        <v>50</v>
      </c>
      <c r="B26" s="31" t="s">
        <v>51</v>
      </c>
      <c r="C26" s="26" t="s">
        <v>35</v>
      </c>
      <c r="D26" s="27" t="n">
        <v>0</v>
      </c>
      <c r="E26" s="27" t="n">
        <v>0</v>
      </c>
      <c r="F26" s="28" t="n">
        <v>0</v>
      </c>
      <c r="G26" s="27" t="n">
        <v>0</v>
      </c>
      <c r="H26" s="28" t="n">
        <v>0</v>
      </c>
      <c r="I26" s="27" t="n">
        <v>0</v>
      </c>
      <c r="J26" s="28" t="n">
        <v>0</v>
      </c>
      <c r="K26" s="27" t="n">
        <v>0</v>
      </c>
      <c r="L26" s="29" t="n">
        <f aca="false">H26+J26+F26</f>
        <v>0</v>
      </c>
      <c r="M26" s="29" t="n">
        <f aca="false">F26+I26+K26</f>
        <v>0</v>
      </c>
      <c r="N26" s="30"/>
      <c r="O26" s="30"/>
      <c r="P26" s="30"/>
      <c r="Q26" s="30"/>
      <c r="R26" s="30"/>
      <c r="S26" s="30"/>
    </row>
    <row r="27" s="23" customFormat="true" ht="15" hidden="false" customHeight="false" outlineLevel="0" collapsed="false">
      <c r="A27" s="24" t="s">
        <v>52</v>
      </c>
      <c r="B27" s="31" t="s">
        <v>53</v>
      </c>
      <c r="C27" s="26" t="s">
        <v>35</v>
      </c>
      <c r="D27" s="33" t="n">
        <v>15146.22872725</v>
      </c>
      <c r="E27" s="33" t="n">
        <v>18057.47662523</v>
      </c>
      <c r="F27" s="33" t="n">
        <v>16330.7822428654</v>
      </c>
      <c r="G27" s="33" t="n">
        <v>18800.37657093</v>
      </c>
      <c r="H27" s="33" t="n">
        <v>16963.4790031753</v>
      </c>
      <c r="I27" s="33" t="n">
        <v>18911.4300695378</v>
      </c>
      <c r="J27" s="33" t="n">
        <v>18052.9392248616</v>
      </c>
      <c r="K27" s="33" t="n">
        <v>20600.1170783061</v>
      </c>
      <c r="L27" s="29" t="n">
        <f aca="false">H27+J27+F27</f>
        <v>51347.2004709023</v>
      </c>
      <c r="M27" s="29" t="n">
        <f aca="false">F27+I27+K27</f>
        <v>55842.3293907093</v>
      </c>
      <c r="N27" s="30"/>
      <c r="O27" s="30"/>
      <c r="P27" s="30"/>
      <c r="Q27" s="30"/>
      <c r="R27" s="30"/>
      <c r="S27" s="30"/>
    </row>
    <row r="28" s="23" customFormat="true" ht="15" hidden="false" customHeight="false" outlineLevel="0" collapsed="false">
      <c r="A28" s="24" t="s">
        <v>54</v>
      </c>
      <c r="B28" s="31" t="s">
        <v>55</v>
      </c>
      <c r="C28" s="26" t="s">
        <v>35</v>
      </c>
      <c r="D28" s="27" t="n">
        <v>0</v>
      </c>
      <c r="E28" s="27" t="n">
        <v>0</v>
      </c>
      <c r="F28" s="28" t="n">
        <v>0</v>
      </c>
      <c r="G28" s="27" t="n">
        <v>0</v>
      </c>
      <c r="H28" s="28" t="n">
        <v>0</v>
      </c>
      <c r="I28" s="27" t="n">
        <v>0</v>
      </c>
      <c r="J28" s="28" t="n">
        <v>0</v>
      </c>
      <c r="K28" s="27" t="n">
        <v>0</v>
      </c>
      <c r="L28" s="29" t="n">
        <f aca="false">H28+J28+F28</f>
        <v>0</v>
      </c>
      <c r="M28" s="29" t="n">
        <f aca="false">F28+I28+K28</f>
        <v>0</v>
      </c>
      <c r="N28" s="30"/>
      <c r="O28" s="30"/>
      <c r="P28" s="30"/>
      <c r="Q28" s="30"/>
      <c r="R28" s="30"/>
      <c r="S28" s="30"/>
    </row>
    <row r="29" s="23" customFormat="true" ht="26.85" hidden="false" customHeight="false" outlineLevel="0" collapsed="false">
      <c r="A29" s="24" t="s">
        <v>56</v>
      </c>
      <c r="B29" s="32" t="s">
        <v>57</v>
      </c>
      <c r="C29" s="26" t="s">
        <v>35</v>
      </c>
      <c r="D29" s="27" t="n">
        <f aca="false">D30+D31</f>
        <v>0</v>
      </c>
      <c r="E29" s="27" t="n">
        <f aca="false">E30+E31</f>
        <v>0</v>
      </c>
      <c r="F29" s="28" t="n">
        <f aca="false">F30+F31</f>
        <v>0</v>
      </c>
      <c r="G29" s="27" t="n">
        <f aca="false">G30+G31</f>
        <v>0</v>
      </c>
      <c r="H29" s="28" t="n">
        <f aca="false">H30+H31</f>
        <v>0</v>
      </c>
      <c r="I29" s="27" t="n">
        <f aca="false">I30+I31</f>
        <v>0</v>
      </c>
      <c r="J29" s="28" t="n">
        <f aca="false">J30+J31</f>
        <v>0</v>
      </c>
      <c r="K29" s="27" t="n">
        <f aca="false">K30+K31</f>
        <v>0</v>
      </c>
      <c r="L29" s="29" t="n">
        <f aca="false">H29+J29+F29</f>
        <v>0</v>
      </c>
      <c r="M29" s="29" t="n">
        <f aca="false">F29+I29+K29</f>
        <v>0</v>
      </c>
      <c r="N29" s="30"/>
      <c r="O29" s="30"/>
      <c r="P29" s="30"/>
      <c r="Q29" s="30"/>
      <c r="R29" s="30"/>
      <c r="S29" s="30"/>
    </row>
    <row r="30" s="23" customFormat="true" ht="15" hidden="false" customHeight="false" outlineLevel="0" collapsed="false">
      <c r="A30" s="24" t="s">
        <v>58</v>
      </c>
      <c r="B30" s="34" t="s">
        <v>59</v>
      </c>
      <c r="C30" s="26" t="s">
        <v>35</v>
      </c>
      <c r="D30" s="27" t="n">
        <v>0</v>
      </c>
      <c r="E30" s="27" t="n">
        <v>0</v>
      </c>
      <c r="F30" s="28" t="n">
        <v>0</v>
      </c>
      <c r="G30" s="27" t="n">
        <v>0</v>
      </c>
      <c r="H30" s="28" t="n">
        <v>0</v>
      </c>
      <c r="I30" s="27" t="n">
        <v>0</v>
      </c>
      <c r="J30" s="28" t="n">
        <v>0</v>
      </c>
      <c r="K30" s="27" t="n">
        <v>0</v>
      </c>
      <c r="L30" s="29" t="n">
        <f aca="false">H30+J30+F30</f>
        <v>0</v>
      </c>
      <c r="M30" s="29" t="n">
        <f aca="false">F30+I30+K30</f>
        <v>0</v>
      </c>
      <c r="N30" s="30"/>
      <c r="O30" s="30"/>
      <c r="P30" s="30"/>
      <c r="Q30" s="30"/>
      <c r="R30" s="30"/>
      <c r="S30" s="30"/>
    </row>
    <row r="31" s="23" customFormat="true" ht="15" hidden="false" customHeight="false" outlineLevel="0" collapsed="false">
      <c r="A31" s="24" t="s">
        <v>60</v>
      </c>
      <c r="B31" s="34" t="s">
        <v>61</v>
      </c>
      <c r="C31" s="26" t="s">
        <v>35</v>
      </c>
      <c r="D31" s="27" t="n">
        <v>0</v>
      </c>
      <c r="E31" s="27" t="n">
        <v>0</v>
      </c>
      <c r="F31" s="28" t="n">
        <v>0</v>
      </c>
      <c r="G31" s="27" t="n">
        <v>0</v>
      </c>
      <c r="H31" s="28" t="n">
        <v>0</v>
      </c>
      <c r="I31" s="27" t="n">
        <v>0</v>
      </c>
      <c r="J31" s="28" t="n">
        <v>0</v>
      </c>
      <c r="K31" s="27" t="n">
        <v>0</v>
      </c>
      <c r="L31" s="29" t="n">
        <f aca="false">H31+J31+F31</f>
        <v>0</v>
      </c>
      <c r="M31" s="29" t="n">
        <f aca="false">F31+I31+K31</f>
        <v>0</v>
      </c>
      <c r="N31" s="30"/>
      <c r="O31" s="30"/>
      <c r="P31" s="30"/>
      <c r="Q31" s="30"/>
      <c r="R31" s="30"/>
      <c r="S31" s="30"/>
    </row>
    <row r="32" s="23" customFormat="true" ht="15" hidden="false" customHeight="false" outlineLevel="0" collapsed="false">
      <c r="A32" s="24" t="s">
        <v>62</v>
      </c>
      <c r="B32" s="31" t="s">
        <v>63</v>
      </c>
      <c r="C32" s="26" t="s">
        <v>35</v>
      </c>
      <c r="D32" s="27" t="n">
        <v>54.74909053</v>
      </c>
      <c r="E32" s="27" t="n">
        <v>40.43447342</v>
      </c>
      <c r="F32" s="28" t="n">
        <v>22.7213766042404</v>
      </c>
      <c r="G32" s="27" t="n">
        <v>32.48388108</v>
      </c>
      <c r="H32" s="28" t="n">
        <v>23.6302316692</v>
      </c>
      <c r="I32" s="27" t="n">
        <v>30</v>
      </c>
      <c r="J32" s="28" t="n">
        <v>24.64633163</v>
      </c>
      <c r="K32" s="27" t="n">
        <v>32.69</v>
      </c>
      <c r="L32" s="29" t="n">
        <f aca="false">H32+J32+F32</f>
        <v>70.9979399034404</v>
      </c>
      <c r="M32" s="29" t="n">
        <f aca="false">F32+I32+K32</f>
        <v>85.4113766042404</v>
      </c>
      <c r="N32" s="30"/>
      <c r="O32" s="30"/>
      <c r="P32" s="30"/>
      <c r="Q32" s="30"/>
      <c r="R32" s="30"/>
      <c r="S32" s="30"/>
    </row>
    <row r="33" s="23" customFormat="true" ht="26.85" hidden="false" customHeight="false" outlineLevel="0" collapsed="false">
      <c r="A33" s="24" t="s">
        <v>64</v>
      </c>
      <c r="B33" s="25" t="s">
        <v>65</v>
      </c>
      <c r="C33" s="26" t="s">
        <v>35</v>
      </c>
      <c r="D33" s="27" t="n">
        <f aca="false">SUM(D38:D44,D47)</f>
        <v>14499.834181186</v>
      </c>
      <c r="E33" s="27" t="n">
        <f aca="false">SUM(E38:E44,E47)</f>
        <v>17363.5027567821</v>
      </c>
      <c r="F33" s="27" t="n">
        <f aca="false">SUM(F38:F44,F47)</f>
        <v>15777.9150392941</v>
      </c>
      <c r="G33" s="27" t="n">
        <f aca="false">SUM(G38:G44,G47)</f>
        <v>17988.3741231875</v>
      </c>
      <c r="H33" s="27" t="n">
        <f aca="false">SUM(H38:H44,H47)</f>
        <v>16459.5020256218</v>
      </c>
      <c r="I33" s="27" t="n">
        <f aca="false">SUM(I38:I44,I47)</f>
        <v>18531.7298357329</v>
      </c>
      <c r="J33" s="27" t="n">
        <f aca="false">SUM(J38:J44,J47)</f>
        <v>17596.6865624582</v>
      </c>
      <c r="K33" s="27" t="n">
        <f aca="false">SUM(K38:K44,K47)</f>
        <v>20077.203689892</v>
      </c>
      <c r="L33" s="29" t="n">
        <f aca="false">H33+J33+F33</f>
        <v>49834.1036273741</v>
      </c>
      <c r="M33" s="29" t="n">
        <f aca="false">F33+I33+K33</f>
        <v>54386.848564919</v>
      </c>
      <c r="N33" s="30"/>
      <c r="O33" s="30"/>
      <c r="P33" s="30"/>
      <c r="Q33" s="30"/>
      <c r="R33" s="30"/>
      <c r="S33" s="30"/>
    </row>
    <row r="34" s="23" customFormat="true" ht="15" hidden="false" customHeight="false" outlineLevel="0" collapsed="false">
      <c r="A34" s="24" t="s">
        <v>66</v>
      </c>
      <c r="B34" s="31" t="s">
        <v>37</v>
      </c>
      <c r="C34" s="26" t="s">
        <v>35</v>
      </c>
      <c r="D34" s="27" t="n">
        <f aca="false">D35+D36+D37</f>
        <v>0</v>
      </c>
      <c r="E34" s="27" t="n">
        <f aca="false">E35+E36+E37</f>
        <v>0</v>
      </c>
      <c r="F34" s="35" t="n">
        <f aca="false">F35+F36+F37</f>
        <v>0</v>
      </c>
      <c r="G34" s="27" t="n">
        <f aca="false">G35+G36+G37</f>
        <v>0</v>
      </c>
      <c r="H34" s="35" t="n">
        <f aca="false">H35+H36+H37</f>
        <v>0</v>
      </c>
      <c r="I34" s="27" t="n">
        <f aca="false">I35+I36+I37</f>
        <v>0</v>
      </c>
      <c r="J34" s="35" t="n">
        <f aca="false">J35+J36+J37</f>
        <v>0</v>
      </c>
      <c r="K34" s="27" t="n">
        <f aca="false">K35+K36+K37</f>
        <v>0</v>
      </c>
      <c r="L34" s="29" t="n">
        <f aca="false">H34+J34+F34</f>
        <v>0</v>
      </c>
      <c r="M34" s="29" t="n">
        <f aca="false">F34+I34+K34</f>
        <v>0</v>
      </c>
      <c r="N34" s="30"/>
      <c r="O34" s="30"/>
      <c r="P34" s="30"/>
      <c r="Q34" s="30"/>
      <c r="R34" s="30"/>
      <c r="S34" s="30"/>
    </row>
    <row r="35" s="23" customFormat="true" ht="26.85" hidden="false" customHeight="false" outlineLevel="0" collapsed="false">
      <c r="A35" s="24" t="s">
        <v>67</v>
      </c>
      <c r="B35" s="36" t="s">
        <v>39</v>
      </c>
      <c r="C35" s="26" t="s">
        <v>35</v>
      </c>
      <c r="D35" s="27"/>
      <c r="E35" s="27"/>
      <c r="F35" s="35"/>
      <c r="G35" s="27"/>
      <c r="H35" s="35"/>
      <c r="I35" s="27"/>
      <c r="J35" s="35"/>
      <c r="K35" s="27"/>
      <c r="L35" s="29" t="n">
        <f aca="false">H35+J35+F35</f>
        <v>0</v>
      </c>
      <c r="M35" s="29" t="n">
        <f aca="false">F35+I35+K35</f>
        <v>0</v>
      </c>
      <c r="N35" s="30"/>
      <c r="O35" s="30"/>
      <c r="P35" s="30"/>
      <c r="Q35" s="30"/>
      <c r="R35" s="30"/>
      <c r="S35" s="30"/>
    </row>
    <row r="36" s="23" customFormat="true" ht="26.85" hidden="false" customHeight="false" outlineLevel="0" collapsed="false">
      <c r="A36" s="24" t="s">
        <v>68</v>
      </c>
      <c r="B36" s="36" t="s">
        <v>41</v>
      </c>
      <c r="C36" s="26" t="s">
        <v>35</v>
      </c>
      <c r="D36" s="27"/>
      <c r="E36" s="27"/>
      <c r="F36" s="35"/>
      <c r="G36" s="27"/>
      <c r="H36" s="35"/>
      <c r="I36" s="27"/>
      <c r="J36" s="35"/>
      <c r="K36" s="27"/>
      <c r="L36" s="29" t="n">
        <f aca="false">H36+J36+F36</f>
        <v>0</v>
      </c>
      <c r="M36" s="29" t="n">
        <f aca="false">F36+I36+K36</f>
        <v>0</v>
      </c>
      <c r="N36" s="30"/>
      <c r="O36" s="30"/>
      <c r="P36" s="30"/>
      <c r="Q36" s="30"/>
      <c r="R36" s="30"/>
      <c r="S36" s="30"/>
    </row>
    <row r="37" s="23" customFormat="true" ht="26.85" hidden="false" customHeight="false" outlineLevel="0" collapsed="false">
      <c r="A37" s="24" t="s">
        <v>69</v>
      </c>
      <c r="B37" s="36" t="s">
        <v>43</v>
      </c>
      <c r="C37" s="26" t="s">
        <v>35</v>
      </c>
      <c r="D37" s="27"/>
      <c r="E37" s="27"/>
      <c r="F37" s="35"/>
      <c r="G37" s="27"/>
      <c r="H37" s="35"/>
      <c r="I37" s="27"/>
      <c r="J37" s="35"/>
      <c r="K37" s="27"/>
      <c r="L37" s="29" t="n">
        <f aca="false">H37+J37+F37</f>
        <v>0</v>
      </c>
      <c r="M37" s="29" t="n">
        <f aca="false">F37+I37+K37</f>
        <v>0</v>
      </c>
      <c r="N37" s="30"/>
      <c r="O37" s="30"/>
      <c r="P37" s="30"/>
      <c r="Q37" s="30"/>
      <c r="R37" s="30"/>
      <c r="S37" s="30"/>
    </row>
    <row r="38" s="23" customFormat="true" ht="15" hidden="false" customHeight="false" outlineLevel="0" collapsed="false">
      <c r="A38" s="24" t="s">
        <v>70</v>
      </c>
      <c r="B38" s="31" t="s">
        <v>45</v>
      </c>
      <c r="C38" s="26" t="s">
        <v>35</v>
      </c>
      <c r="D38" s="27"/>
      <c r="E38" s="27"/>
      <c r="F38" s="35"/>
      <c r="G38" s="27"/>
      <c r="H38" s="35"/>
      <c r="I38" s="27"/>
      <c r="J38" s="35"/>
      <c r="K38" s="27"/>
      <c r="L38" s="29" t="n">
        <f aca="false">H38+J38+F38</f>
        <v>0</v>
      </c>
      <c r="M38" s="29" t="n">
        <f aca="false">F38+I38+K38</f>
        <v>0</v>
      </c>
      <c r="N38" s="30"/>
      <c r="O38" s="30"/>
      <c r="P38" s="30"/>
      <c r="Q38" s="30"/>
      <c r="R38" s="30"/>
      <c r="S38" s="30"/>
    </row>
    <row r="39" s="23" customFormat="true" ht="15" hidden="false" customHeight="false" outlineLevel="0" collapsed="false">
      <c r="A39" s="24" t="s">
        <v>71</v>
      </c>
      <c r="B39" s="31" t="s">
        <v>47</v>
      </c>
      <c r="C39" s="26" t="s">
        <v>35</v>
      </c>
      <c r="D39" s="27"/>
      <c r="E39" s="27"/>
      <c r="F39" s="35"/>
      <c r="G39" s="27"/>
      <c r="H39" s="35"/>
      <c r="I39" s="27"/>
      <c r="J39" s="35"/>
      <c r="K39" s="27"/>
      <c r="L39" s="29" t="n">
        <f aca="false">H39+J39+F39</f>
        <v>0</v>
      </c>
      <c r="M39" s="29" t="n">
        <f aca="false">F39+I39+K39</f>
        <v>0</v>
      </c>
      <c r="N39" s="30"/>
      <c r="O39" s="30"/>
      <c r="P39" s="30"/>
      <c r="Q39" s="30"/>
      <c r="R39" s="30"/>
      <c r="S39" s="30"/>
    </row>
    <row r="40" s="23" customFormat="true" ht="15" hidden="false" customHeight="false" outlineLevel="0" collapsed="false">
      <c r="A40" s="24" t="s">
        <v>72</v>
      </c>
      <c r="B40" s="31" t="s">
        <v>49</v>
      </c>
      <c r="C40" s="26" t="s">
        <v>35</v>
      </c>
      <c r="D40" s="27"/>
      <c r="E40" s="27"/>
      <c r="F40" s="35"/>
      <c r="G40" s="27"/>
      <c r="H40" s="35"/>
      <c r="I40" s="27"/>
      <c r="J40" s="35"/>
      <c r="K40" s="27"/>
      <c r="L40" s="29" t="n">
        <f aca="false">H40+J40+F40</f>
        <v>0</v>
      </c>
      <c r="M40" s="29" t="n">
        <f aca="false">F40+I40+K40</f>
        <v>0</v>
      </c>
      <c r="N40" s="30"/>
      <c r="O40" s="30"/>
      <c r="P40" s="30"/>
      <c r="Q40" s="30"/>
      <c r="R40" s="30"/>
      <c r="S40" s="30"/>
    </row>
    <row r="41" s="23" customFormat="true" ht="15" hidden="false" customHeight="false" outlineLevel="0" collapsed="false">
      <c r="A41" s="24" t="s">
        <v>73</v>
      </c>
      <c r="B41" s="31" t="s">
        <v>51</v>
      </c>
      <c r="C41" s="26" t="s">
        <v>35</v>
      </c>
      <c r="D41" s="27"/>
      <c r="E41" s="27"/>
      <c r="F41" s="35"/>
      <c r="G41" s="27"/>
      <c r="H41" s="35"/>
      <c r="I41" s="27"/>
      <c r="J41" s="35"/>
      <c r="K41" s="27"/>
      <c r="L41" s="29" t="n">
        <f aca="false">H41+J41+F41</f>
        <v>0</v>
      </c>
      <c r="M41" s="29" t="n">
        <f aca="false">F41+I41+K41</f>
        <v>0</v>
      </c>
      <c r="N41" s="30"/>
      <c r="O41" s="30"/>
      <c r="P41" s="30"/>
      <c r="Q41" s="30"/>
      <c r="R41" s="30"/>
      <c r="S41" s="30"/>
    </row>
    <row r="42" s="23" customFormat="true" ht="15" hidden="false" customHeight="false" outlineLevel="0" collapsed="false">
      <c r="A42" s="24" t="s">
        <v>74</v>
      </c>
      <c r="B42" s="31" t="s">
        <v>53</v>
      </c>
      <c r="C42" s="26" t="s">
        <v>35</v>
      </c>
      <c r="D42" s="33" t="n">
        <v>14449.566183026</v>
      </c>
      <c r="E42" s="33" t="n">
        <v>17335.9216752521</v>
      </c>
      <c r="F42" s="33" t="n">
        <v>15758.2611640311</v>
      </c>
      <c r="G42" s="33" t="n">
        <v>17959.6261040375</v>
      </c>
      <c r="H42" s="33" t="n">
        <v>16439.058488334</v>
      </c>
      <c r="I42" s="33" t="n">
        <v>18505.8593386529</v>
      </c>
      <c r="J42" s="33" t="n">
        <v>17575.3605887667</v>
      </c>
      <c r="K42" s="33" t="n">
        <f aca="false">20052.549597282-3.5</f>
        <v>20049.049597282</v>
      </c>
      <c r="L42" s="29" t="n">
        <f aca="false">H42+J42+F42</f>
        <v>49772.6802411318</v>
      </c>
      <c r="M42" s="29" t="n">
        <f aca="false">F42+I42+K42</f>
        <v>54313.170099966</v>
      </c>
      <c r="N42" s="30"/>
      <c r="O42" s="30"/>
      <c r="P42" s="30"/>
      <c r="Q42" s="30"/>
      <c r="R42" s="30"/>
      <c r="S42" s="30"/>
    </row>
    <row r="43" s="23" customFormat="true" ht="15" hidden="false" customHeight="false" outlineLevel="0" collapsed="false">
      <c r="A43" s="24" t="s">
        <v>75</v>
      </c>
      <c r="B43" s="31" t="s">
        <v>55</v>
      </c>
      <c r="C43" s="26" t="s">
        <v>35</v>
      </c>
      <c r="D43" s="27"/>
      <c r="E43" s="27"/>
      <c r="F43" s="35"/>
      <c r="G43" s="27"/>
      <c r="H43" s="35"/>
      <c r="I43" s="27"/>
      <c r="J43" s="35"/>
      <c r="K43" s="27"/>
      <c r="L43" s="29" t="n">
        <f aca="false">H43+J43+F43</f>
        <v>0</v>
      </c>
      <c r="M43" s="29" t="n">
        <f aca="false">F43+I43+K43</f>
        <v>0</v>
      </c>
      <c r="N43" s="30"/>
      <c r="O43" s="30"/>
      <c r="P43" s="30"/>
      <c r="Q43" s="30"/>
      <c r="R43" s="30"/>
      <c r="S43" s="30"/>
    </row>
    <row r="44" s="23" customFormat="true" ht="26.85" hidden="false" customHeight="false" outlineLevel="0" collapsed="false">
      <c r="A44" s="24" t="s">
        <v>76</v>
      </c>
      <c r="B44" s="32" t="s">
        <v>57</v>
      </c>
      <c r="C44" s="26" t="s">
        <v>35</v>
      </c>
      <c r="D44" s="27" t="n">
        <f aca="false">D45+D46</f>
        <v>0</v>
      </c>
      <c r="E44" s="27" t="n">
        <f aca="false">E45+E46</f>
        <v>0</v>
      </c>
      <c r="F44" s="27" t="n">
        <f aca="false">F45+F46</f>
        <v>0</v>
      </c>
      <c r="G44" s="27" t="n">
        <f aca="false">G45+G46</f>
        <v>0</v>
      </c>
      <c r="H44" s="27" t="n">
        <f aca="false">H45+H46</f>
        <v>0</v>
      </c>
      <c r="I44" s="27" t="n">
        <f aca="false">I45+I46</f>
        <v>0</v>
      </c>
      <c r="J44" s="27" t="n">
        <f aca="false">J45+J46</f>
        <v>0</v>
      </c>
      <c r="K44" s="27" t="n">
        <f aca="false">K45+K46</f>
        <v>0</v>
      </c>
      <c r="L44" s="29" t="n">
        <f aca="false">H44+J44+F44</f>
        <v>0</v>
      </c>
      <c r="M44" s="29" t="n">
        <f aca="false">F44+I44+K44</f>
        <v>0</v>
      </c>
      <c r="N44" s="30"/>
      <c r="O44" s="30"/>
      <c r="P44" s="30"/>
      <c r="Q44" s="30"/>
      <c r="R44" s="30"/>
      <c r="S44" s="30"/>
    </row>
    <row r="45" s="23" customFormat="true" ht="15" hidden="false" customHeight="false" outlineLevel="0" collapsed="false">
      <c r="A45" s="24" t="s">
        <v>77</v>
      </c>
      <c r="B45" s="36" t="s">
        <v>59</v>
      </c>
      <c r="C45" s="26" t="s">
        <v>35</v>
      </c>
      <c r="D45" s="27"/>
      <c r="E45" s="27"/>
      <c r="F45" s="35"/>
      <c r="G45" s="27"/>
      <c r="H45" s="35"/>
      <c r="I45" s="27"/>
      <c r="J45" s="35"/>
      <c r="K45" s="27"/>
      <c r="L45" s="29" t="n">
        <f aca="false">H45+J45+F45</f>
        <v>0</v>
      </c>
      <c r="M45" s="29" t="n">
        <f aca="false">F45+I45+K45</f>
        <v>0</v>
      </c>
      <c r="N45" s="30"/>
      <c r="O45" s="30"/>
      <c r="P45" s="30"/>
      <c r="Q45" s="30"/>
      <c r="R45" s="30"/>
      <c r="S45" s="30"/>
    </row>
    <row r="46" s="23" customFormat="true" ht="15" hidden="false" customHeight="false" outlineLevel="0" collapsed="false">
      <c r="A46" s="24" t="s">
        <v>78</v>
      </c>
      <c r="B46" s="36" t="s">
        <v>61</v>
      </c>
      <c r="C46" s="26" t="s">
        <v>35</v>
      </c>
      <c r="D46" s="27"/>
      <c r="E46" s="27"/>
      <c r="F46" s="35"/>
      <c r="G46" s="27"/>
      <c r="H46" s="35"/>
      <c r="I46" s="27"/>
      <c r="J46" s="35"/>
      <c r="K46" s="27"/>
      <c r="L46" s="29" t="n">
        <f aca="false">H46+J46+F46</f>
        <v>0</v>
      </c>
      <c r="M46" s="29" t="n">
        <f aca="false">F46+I46+K46</f>
        <v>0</v>
      </c>
      <c r="N46" s="30"/>
      <c r="O46" s="30"/>
      <c r="P46" s="30"/>
      <c r="Q46" s="30"/>
      <c r="R46" s="30"/>
      <c r="S46" s="30"/>
    </row>
    <row r="47" s="23" customFormat="true" ht="15" hidden="false" customHeight="false" outlineLevel="0" collapsed="false">
      <c r="A47" s="24" t="s">
        <v>79</v>
      </c>
      <c r="B47" s="31" t="s">
        <v>63</v>
      </c>
      <c r="C47" s="26" t="s">
        <v>35</v>
      </c>
      <c r="D47" s="27" t="n">
        <v>50.26799816</v>
      </c>
      <c r="E47" s="27" t="n">
        <v>27.58108153</v>
      </c>
      <c r="F47" s="35" t="n">
        <v>19.6538752629759</v>
      </c>
      <c r="G47" s="27" t="n">
        <v>28.74801915</v>
      </c>
      <c r="H47" s="35" t="n">
        <v>20.4435372877647</v>
      </c>
      <c r="I47" s="27" t="n">
        <v>25.87049708</v>
      </c>
      <c r="J47" s="35" t="n">
        <v>21.3259736914908</v>
      </c>
      <c r="K47" s="27" t="n">
        <v>28.15409261</v>
      </c>
      <c r="L47" s="29" t="n">
        <f aca="false">H47+J47+F47</f>
        <v>61.4233862422314</v>
      </c>
      <c r="M47" s="29" t="n">
        <f aca="false">F47+I47+K47</f>
        <v>73.6784649529759</v>
      </c>
      <c r="N47" s="30"/>
      <c r="O47" s="30"/>
      <c r="P47" s="30"/>
      <c r="Q47" s="30"/>
      <c r="R47" s="30"/>
      <c r="S47" s="30"/>
    </row>
    <row r="48" s="23" customFormat="true" ht="15" hidden="false" customHeight="false" outlineLevel="0" collapsed="false">
      <c r="A48" s="24" t="s">
        <v>80</v>
      </c>
      <c r="B48" s="37" t="s">
        <v>81</v>
      </c>
      <c r="C48" s="26" t="s">
        <v>35</v>
      </c>
      <c r="D48" s="27" t="n">
        <f aca="false">D49+D50+D55+D56</f>
        <v>7092.25848148</v>
      </c>
      <c r="E48" s="27" t="n">
        <f aca="false">E49+E50+E55+E56</f>
        <v>8152.5254925</v>
      </c>
      <c r="F48" s="27" t="n">
        <f aca="false">F49+F50+F55+F56</f>
        <v>7655.93432551627</v>
      </c>
      <c r="G48" s="27" t="n">
        <f aca="false">G49+G50+G55+G56</f>
        <v>8416.29934347</v>
      </c>
      <c r="H48" s="27" t="n">
        <f aca="false">H49+H50+H55+H56</f>
        <v>7850.08849779819</v>
      </c>
      <c r="I48" s="27" t="n">
        <f aca="false">I49+I50+I55+I56</f>
        <v>8946.65199873913</v>
      </c>
      <c r="J48" s="27" t="n">
        <f aca="false">J49+J50+J55+J56</f>
        <v>8491.76384976439</v>
      </c>
      <c r="K48" s="27" t="n">
        <f aca="false">K49+K50+K55+K56</f>
        <v>9545.84037441222</v>
      </c>
      <c r="L48" s="29" t="n">
        <f aca="false">H48+J48+F48</f>
        <v>23997.7866730789</v>
      </c>
      <c r="M48" s="29" t="n">
        <f aca="false">F48+I48+K48</f>
        <v>26148.4266986676</v>
      </c>
      <c r="N48" s="30"/>
      <c r="O48" s="30"/>
      <c r="P48" s="30"/>
      <c r="Q48" s="30"/>
      <c r="R48" s="30"/>
      <c r="S48" s="30"/>
    </row>
    <row r="49" s="23" customFormat="true" ht="15" hidden="false" customHeight="false" outlineLevel="0" collapsed="false">
      <c r="A49" s="24" t="s">
        <v>67</v>
      </c>
      <c r="B49" s="36" t="s">
        <v>82</v>
      </c>
      <c r="C49" s="26" t="s">
        <v>35</v>
      </c>
      <c r="D49" s="27"/>
      <c r="E49" s="27"/>
      <c r="F49" s="35"/>
      <c r="G49" s="27"/>
      <c r="H49" s="35"/>
      <c r="I49" s="27"/>
      <c r="J49" s="35"/>
      <c r="K49" s="27"/>
      <c r="L49" s="29" t="n">
        <f aca="false">H49+J49+F49</f>
        <v>0</v>
      </c>
      <c r="M49" s="29" t="n">
        <f aca="false">F49+I49+K49</f>
        <v>0</v>
      </c>
      <c r="N49" s="30"/>
      <c r="O49" s="30"/>
      <c r="P49" s="30"/>
      <c r="Q49" s="30"/>
      <c r="R49" s="30"/>
      <c r="S49" s="30"/>
    </row>
    <row r="50" s="23" customFormat="true" ht="15" hidden="false" customHeight="false" outlineLevel="0" collapsed="false">
      <c r="A50" s="24" t="s">
        <v>68</v>
      </c>
      <c r="B50" s="34" t="s">
        <v>83</v>
      </c>
      <c r="C50" s="26" t="s">
        <v>35</v>
      </c>
      <c r="D50" s="27" t="n">
        <f aca="false">D51+D54</f>
        <v>7062.81940682</v>
      </c>
      <c r="E50" s="27" t="n">
        <f aca="false">E51+E54</f>
        <v>8110.50569683</v>
      </c>
      <c r="F50" s="35" t="n">
        <f aca="false">F51+F54</f>
        <v>7621.21771147833</v>
      </c>
      <c r="G50" s="27" t="n">
        <f aca="false">G51+G54</f>
        <v>8387.73665823</v>
      </c>
      <c r="H50" s="35" t="n">
        <f aca="false">H51+H54</f>
        <v>7818.80300193623</v>
      </c>
      <c r="I50" s="27" t="n">
        <f aca="false">I51+I54</f>
        <v>8851.6507100959</v>
      </c>
      <c r="J50" s="35" t="n">
        <f aca="false">J51+J54</f>
        <v>8465.81483413777</v>
      </c>
      <c r="K50" s="27" t="n">
        <f aca="false">K51+K54</f>
        <v>9494.1056423589</v>
      </c>
      <c r="L50" s="29" t="n">
        <f aca="false">H50+J50+F50</f>
        <v>23905.8355475523</v>
      </c>
      <c r="M50" s="29" t="n">
        <f aca="false">F50+I50+K50</f>
        <v>25966.9740639331</v>
      </c>
      <c r="N50" s="30"/>
      <c r="O50" s="30"/>
      <c r="P50" s="30"/>
      <c r="Q50" s="30"/>
      <c r="R50" s="30"/>
      <c r="S50" s="30"/>
    </row>
    <row r="51" s="23" customFormat="true" ht="15" hidden="false" customHeight="false" outlineLevel="0" collapsed="false">
      <c r="A51" s="24" t="s">
        <v>84</v>
      </c>
      <c r="B51" s="36" t="s">
        <v>85</v>
      </c>
      <c r="C51" s="26" t="s">
        <v>35</v>
      </c>
      <c r="D51" s="27" t="n">
        <f aca="false">D52+D53</f>
        <v>7062.81940682</v>
      </c>
      <c r="E51" s="27" t="n">
        <f aca="false">E52+E53</f>
        <v>8110.50569683</v>
      </c>
      <c r="F51" s="35" t="n">
        <f aca="false">F52+F53</f>
        <v>7621.21771147833</v>
      </c>
      <c r="G51" s="27" t="n">
        <f aca="false">G52+G53</f>
        <v>8387.73665823</v>
      </c>
      <c r="H51" s="35" t="n">
        <f aca="false">H52+H53</f>
        <v>7818.80300193623</v>
      </c>
      <c r="I51" s="27" t="n">
        <f aca="false">I52+I53</f>
        <v>8851.6507100959</v>
      </c>
      <c r="J51" s="35" t="n">
        <f aca="false">J52+J53</f>
        <v>8465.81483413777</v>
      </c>
      <c r="K51" s="27" t="n">
        <f aca="false">K52+K53</f>
        <v>9494.1056423589</v>
      </c>
      <c r="L51" s="29" t="n">
        <f aca="false">H51+J51+F51</f>
        <v>23905.8355475523</v>
      </c>
      <c r="M51" s="29" t="n">
        <f aca="false">F51+I51+K51</f>
        <v>25966.9740639331</v>
      </c>
      <c r="N51" s="30"/>
      <c r="O51" s="30"/>
      <c r="P51" s="30"/>
      <c r="Q51" s="30"/>
      <c r="R51" s="30"/>
      <c r="S51" s="30"/>
    </row>
    <row r="52" s="23" customFormat="true" ht="26.85" hidden="false" customHeight="false" outlineLevel="0" collapsed="false">
      <c r="A52" s="24" t="s">
        <v>86</v>
      </c>
      <c r="B52" s="38" t="s">
        <v>87</v>
      </c>
      <c r="C52" s="26" t="s">
        <v>35</v>
      </c>
      <c r="D52" s="33"/>
      <c r="E52" s="33"/>
      <c r="F52" s="33"/>
      <c r="G52" s="33"/>
      <c r="H52" s="33"/>
      <c r="I52" s="33"/>
      <c r="J52" s="33"/>
      <c r="K52" s="33"/>
      <c r="L52" s="29" t="n">
        <f aca="false">H52+J52+F52</f>
        <v>0</v>
      </c>
      <c r="M52" s="29" t="n">
        <f aca="false">F52+I52+K52</f>
        <v>0</v>
      </c>
      <c r="N52" s="30"/>
      <c r="O52" s="30"/>
      <c r="P52" s="30"/>
      <c r="Q52" s="30"/>
      <c r="R52" s="30"/>
      <c r="S52" s="30"/>
    </row>
    <row r="53" s="23" customFormat="true" ht="15" hidden="false" customHeight="false" outlineLevel="0" collapsed="false">
      <c r="A53" s="24" t="s">
        <v>88</v>
      </c>
      <c r="B53" s="38" t="s">
        <v>89</v>
      </c>
      <c r="C53" s="26" t="s">
        <v>35</v>
      </c>
      <c r="D53" s="33" t="n">
        <v>7062.81940682</v>
      </c>
      <c r="E53" s="33" t="n">
        <v>8110.50569683</v>
      </c>
      <c r="F53" s="33" t="n">
        <v>7621.21771147833</v>
      </c>
      <c r="G53" s="33" t="n">
        <v>8387.73665823</v>
      </c>
      <c r="H53" s="33" t="n">
        <v>7818.80300193623</v>
      </c>
      <c r="I53" s="33" t="n">
        <v>8851.6507100959</v>
      </c>
      <c r="J53" s="33" t="n">
        <v>8465.81483413777</v>
      </c>
      <c r="K53" s="33" t="n">
        <v>9494.1056423589</v>
      </c>
      <c r="L53" s="29" t="n">
        <f aca="false">H53+J53+F53</f>
        <v>23905.8355475523</v>
      </c>
      <c r="M53" s="29" t="n">
        <f aca="false">F53+I53+K53</f>
        <v>25966.9740639331</v>
      </c>
      <c r="N53" s="30"/>
      <c r="O53" s="30"/>
      <c r="P53" s="30"/>
      <c r="Q53" s="30"/>
      <c r="R53" s="30"/>
      <c r="S53" s="30"/>
    </row>
    <row r="54" s="23" customFormat="true" ht="15" hidden="false" customHeight="false" outlineLevel="0" collapsed="false">
      <c r="A54" s="24" t="s">
        <v>90</v>
      </c>
      <c r="B54" s="36" t="s">
        <v>91</v>
      </c>
      <c r="C54" s="26" t="s">
        <v>35</v>
      </c>
      <c r="D54" s="33"/>
      <c r="E54" s="33"/>
      <c r="F54" s="33"/>
      <c r="G54" s="33"/>
      <c r="H54" s="33"/>
      <c r="I54" s="33"/>
      <c r="J54" s="33"/>
      <c r="K54" s="33"/>
      <c r="L54" s="29" t="n">
        <f aca="false">H54+J54+F54</f>
        <v>0</v>
      </c>
      <c r="M54" s="29" t="n">
        <f aca="false">F54+I54+K54</f>
        <v>0</v>
      </c>
      <c r="N54" s="30"/>
      <c r="O54" s="30"/>
      <c r="P54" s="30"/>
      <c r="Q54" s="30"/>
      <c r="R54" s="30"/>
      <c r="S54" s="30"/>
    </row>
    <row r="55" s="23" customFormat="true" ht="15" hidden="false" customHeight="false" outlineLevel="0" collapsed="false">
      <c r="A55" s="24" t="s">
        <v>69</v>
      </c>
      <c r="B55" s="34" t="s">
        <v>92</v>
      </c>
      <c r="C55" s="26" t="s">
        <v>35</v>
      </c>
      <c r="D55" s="33" t="n">
        <v>26.48879466</v>
      </c>
      <c r="E55" s="33" t="n">
        <v>37.63946588</v>
      </c>
      <c r="F55" s="33" t="n">
        <v>30.0649316520872</v>
      </c>
      <c r="G55" s="33" t="n">
        <v>24.13356918</v>
      </c>
      <c r="H55" s="33" t="n">
        <v>26.4468158441931</v>
      </c>
      <c r="I55" s="33" t="n">
        <v>87.8251446282752</v>
      </c>
      <c r="J55" s="33" t="n">
        <v>20.9022723680857</v>
      </c>
      <c r="K55" s="33" t="n">
        <v>43.6106427409113</v>
      </c>
      <c r="L55" s="29" t="n">
        <f aca="false">H55+J55+F55</f>
        <v>77.414019864366</v>
      </c>
      <c r="M55" s="29" t="n">
        <f aca="false">F55+I55+K55</f>
        <v>161.500719021274</v>
      </c>
      <c r="N55" s="30"/>
      <c r="O55" s="30"/>
      <c r="P55" s="30"/>
      <c r="Q55" s="30"/>
      <c r="R55" s="30"/>
      <c r="S55" s="30"/>
    </row>
    <row r="56" s="23" customFormat="true" ht="15" hidden="false" customHeight="false" outlineLevel="0" collapsed="false">
      <c r="A56" s="39" t="s">
        <v>93</v>
      </c>
      <c r="B56" s="40" t="s">
        <v>94</v>
      </c>
      <c r="C56" s="41" t="s">
        <v>35</v>
      </c>
      <c r="D56" s="42" t="n">
        <v>2.95028</v>
      </c>
      <c r="E56" s="42" t="n">
        <v>4.38032979</v>
      </c>
      <c r="F56" s="42" t="n">
        <v>4.65168238585468</v>
      </c>
      <c r="G56" s="42" t="n">
        <v>4.42911606</v>
      </c>
      <c r="H56" s="42" t="n">
        <v>4.83868001776604</v>
      </c>
      <c r="I56" s="42" t="n">
        <v>7.17614401495464</v>
      </c>
      <c r="J56" s="42" t="n">
        <v>5.04674325852997</v>
      </c>
      <c r="K56" s="42" t="n">
        <v>8.1240893124081</v>
      </c>
      <c r="L56" s="43" t="n">
        <f aca="false">H56+J56+F56</f>
        <v>14.5371056621507</v>
      </c>
      <c r="M56" s="43" t="n">
        <f aca="false">F56+I56+K56</f>
        <v>19.9519157132174</v>
      </c>
      <c r="N56" s="30"/>
      <c r="O56" s="30"/>
      <c r="P56" s="30"/>
      <c r="Q56" s="30"/>
      <c r="R56" s="30"/>
      <c r="S56" s="30"/>
    </row>
    <row r="57" s="23" customFormat="true" ht="15" hidden="false" customHeight="false" outlineLevel="0" collapsed="false">
      <c r="A57" s="39" t="s">
        <v>95</v>
      </c>
      <c r="B57" s="44" t="s">
        <v>96</v>
      </c>
      <c r="C57" s="41" t="s">
        <v>35</v>
      </c>
      <c r="D57" s="45" t="n">
        <f aca="false">D58+D59+D60+D61+D62</f>
        <v>6556.48228864</v>
      </c>
      <c r="E57" s="45" t="n">
        <f aca="false">E58+E59+E60+E61+E62</f>
        <v>8089.87488124</v>
      </c>
      <c r="F57" s="45" t="n">
        <f aca="false">F58+F59+F60+F61+F62</f>
        <v>6903.99829723</v>
      </c>
      <c r="G57" s="45" t="n">
        <f aca="false">G58+G59+G60+G61+G62</f>
        <v>8310.31633242</v>
      </c>
      <c r="H57" s="45" t="n">
        <f aca="false">H58+H59+H60+H61+H62</f>
        <v>7346.63725950255</v>
      </c>
      <c r="I57" s="45" t="n">
        <f aca="false">I58+I59+I60+I61+I62</f>
        <v>8170.37851120272</v>
      </c>
      <c r="J57" s="45" t="n">
        <f aca="false">J58+J59+J60+J61+J62</f>
        <v>7789.59986832399</v>
      </c>
      <c r="K57" s="45" t="n">
        <f aca="false">K58+K59+K60+K61+K62</f>
        <v>9076.54234226492</v>
      </c>
      <c r="L57" s="43" t="n">
        <f aca="false">H57+J57+F57</f>
        <v>22040.2354250565</v>
      </c>
      <c r="M57" s="43" t="n">
        <f aca="false">F57+I57+K57</f>
        <v>24150.9191506976</v>
      </c>
      <c r="N57" s="30"/>
      <c r="O57" s="30"/>
      <c r="P57" s="30"/>
      <c r="Q57" s="30"/>
      <c r="R57" s="30"/>
      <c r="S57" s="30"/>
    </row>
    <row r="58" s="23" customFormat="true" ht="26.85" hidden="false" customHeight="false" outlineLevel="0" collapsed="false">
      <c r="A58" s="39" t="s">
        <v>97</v>
      </c>
      <c r="B58" s="46" t="s">
        <v>98</v>
      </c>
      <c r="C58" s="41" t="s">
        <v>35</v>
      </c>
      <c r="D58" s="42" t="n">
        <v>7.7331666</v>
      </c>
      <c r="E58" s="42" t="n">
        <v>9.3826775</v>
      </c>
      <c r="F58" s="42" t="n">
        <v>8.27904486451217</v>
      </c>
      <c r="G58" s="42" t="n">
        <v>11.75337551</v>
      </c>
      <c r="H58" s="42" t="n">
        <v>8.78238504106273</v>
      </c>
      <c r="I58" s="42" t="n">
        <v>13.2298608990269</v>
      </c>
      <c r="J58" s="42" t="n">
        <v>9.26438326663887</v>
      </c>
      <c r="K58" s="42" t="n">
        <v>14.4274460887753</v>
      </c>
      <c r="L58" s="43" t="n">
        <f aca="false">H58+J58+F58</f>
        <v>26.3258131722138</v>
      </c>
      <c r="M58" s="43" t="n">
        <f aca="false">F58+I58+K58</f>
        <v>35.9363518523144</v>
      </c>
      <c r="N58" s="30"/>
      <c r="O58" s="30"/>
      <c r="P58" s="30"/>
      <c r="Q58" s="30"/>
      <c r="R58" s="30"/>
      <c r="S58" s="30"/>
    </row>
    <row r="59" s="23" customFormat="true" ht="26.85" hidden="false" customHeight="false" outlineLevel="0" collapsed="false">
      <c r="A59" s="39" t="s">
        <v>99</v>
      </c>
      <c r="B59" s="46" t="s">
        <v>100</v>
      </c>
      <c r="C59" s="41" t="s">
        <v>35</v>
      </c>
      <c r="D59" s="42" t="n">
        <v>6509.79398423</v>
      </c>
      <c r="E59" s="42" t="n">
        <v>8042.78733482</v>
      </c>
      <c r="F59" s="42" t="n">
        <v>6833.7300686605</v>
      </c>
      <c r="G59" s="42" t="n">
        <v>8259.24429467</v>
      </c>
      <c r="H59" s="42" t="n">
        <v>7273.55640363843</v>
      </c>
      <c r="I59" s="42" t="n">
        <f aca="false">8051.60351875351-6.95273003</f>
        <v>8044.65078872351</v>
      </c>
      <c r="J59" s="42" t="n">
        <v>7713.45982374127</v>
      </c>
      <c r="K59" s="42" t="n">
        <f aca="false">8993.61839548225-4.90035612-3.5</f>
        <v>8985.21803936225</v>
      </c>
      <c r="L59" s="43" t="n">
        <f aca="false">H59+J59+F59</f>
        <v>21820.7462960402</v>
      </c>
      <c r="M59" s="43" t="n">
        <f aca="false">F59+I59+K59</f>
        <v>23863.5988967463</v>
      </c>
      <c r="N59" s="30"/>
      <c r="O59" s="30"/>
      <c r="P59" s="30"/>
      <c r="Q59" s="30"/>
      <c r="R59" s="30"/>
      <c r="S59" s="30"/>
    </row>
    <row r="60" s="23" customFormat="true" ht="15" hidden="false" customHeight="false" outlineLevel="0" collapsed="false">
      <c r="A60" s="39" t="s">
        <v>101</v>
      </c>
      <c r="B60" s="40" t="s">
        <v>102</v>
      </c>
      <c r="C60" s="41" t="s">
        <v>35</v>
      </c>
      <c r="D60" s="42"/>
      <c r="E60" s="42"/>
      <c r="F60" s="42"/>
      <c r="G60" s="42"/>
      <c r="H60" s="42"/>
      <c r="I60" s="42"/>
      <c r="J60" s="42"/>
      <c r="K60" s="42"/>
      <c r="L60" s="43" t="n">
        <f aca="false">H60+J60+F60</f>
        <v>0</v>
      </c>
      <c r="M60" s="43" t="n">
        <f aca="false">F60+I60+K60</f>
        <v>0</v>
      </c>
      <c r="N60" s="30"/>
      <c r="O60" s="30"/>
      <c r="P60" s="30"/>
      <c r="Q60" s="30"/>
      <c r="R60" s="30"/>
      <c r="S60" s="30"/>
    </row>
    <row r="61" s="23" customFormat="true" ht="15" hidden="false" customHeight="false" outlineLevel="0" collapsed="false">
      <c r="A61" s="39" t="s">
        <v>103</v>
      </c>
      <c r="B61" s="40" t="s">
        <v>104</v>
      </c>
      <c r="C61" s="41" t="s">
        <v>35</v>
      </c>
      <c r="D61" s="42" t="n">
        <v>19.32295182</v>
      </c>
      <c r="E61" s="42" t="n">
        <v>14.21531343</v>
      </c>
      <c r="F61" s="42" t="n">
        <v>25.3772025433497</v>
      </c>
      <c r="G61" s="42" t="n">
        <v>15.68378098</v>
      </c>
      <c r="H61" s="42" t="n">
        <v>26.6301538587179</v>
      </c>
      <c r="I61" s="42" t="n">
        <v>16.2929431693412</v>
      </c>
      <c r="J61" s="42" t="n">
        <v>27.8760152862874</v>
      </c>
      <c r="K61" s="42" t="n">
        <v>16.7304771815066</v>
      </c>
      <c r="L61" s="43" t="n">
        <f aca="false">H61+J61+F61</f>
        <v>79.883371688355</v>
      </c>
      <c r="M61" s="43" t="n">
        <f aca="false">F61+I61+K61</f>
        <v>58.4006228941975</v>
      </c>
      <c r="N61" s="30"/>
      <c r="O61" s="30"/>
      <c r="P61" s="30"/>
      <c r="Q61" s="30"/>
      <c r="R61" s="30"/>
      <c r="S61" s="30"/>
    </row>
    <row r="62" s="23" customFormat="true" ht="15" hidden="false" customHeight="false" outlineLevel="0" collapsed="false">
      <c r="A62" s="39" t="s">
        <v>105</v>
      </c>
      <c r="B62" s="40" t="s">
        <v>106</v>
      </c>
      <c r="C62" s="41" t="s">
        <v>35</v>
      </c>
      <c r="D62" s="42" t="n">
        <v>19.6321859900017</v>
      </c>
      <c r="E62" s="42" t="n">
        <v>23.4895554899995</v>
      </c>
      <c r="F62" s="42" t="n">
        <v>36.6119811616381</v>
      </c>
      <c r="G62" s="42" t="n">
        <v>23.6348812600008</v>
      </c>
      <c r="H62" s="42" t="n">
        <v>37.6683169643375</v>
      </c>
      <c r="I62" s="42" t="n">
        <v>96.2049184108394</v>
      </c>
      <c r="J62" s="42" t="n">
        <v>38.9996460297898</v>
      </c>
      <c r="K62" s="42" t="n">
        <v>60.1663796323901</v>
      </c>
      <c r="L62" s="43" t="n">
        <f aca="false">H62+J62+F62</f>
        <v>113.279944155765</v>
      </c>
      <c r="M62" s="43" t="n">
        <f aca="false">F62+I62+K62</f>
        <v>192.983279204868</v>
      </c>
      <c r="N62" s="30"/>
      <c r="O62" s="30"/>
      <c r="P62" s="30"/>
      <c r="Q62" s="30"/>
      <c r="R62" s="30"/>
      <c r="S62" s="30"/>
    </row>
    <row r="63" s="23" customFormat="true" ht="15" hidden="false" customHeight="false" outlineLevel="0" collapsed="false">
      <c r="A63" s="39" t="s">
        <v>107</v>
      </c>
      <c r="B63" s="44" t="s">
        <v>108</v>
      </c>
      <c r="C63" s="41" t="s">
        <v>35</v>
      </c>
      <c r="D63" s="42" t="n">
        <v>498.53540016</v>
      </c>
      <c r="E63" s="42" t="n">
        <v>669.64406327</v>
      </c>
      <c r="F63" s="42" t="n">
        <v>766.644247975676</v>
      </c>
      <c r="G63" s="42" t="n">
        <v>792.00016937</v>
      </c>
      <c r="H63" s="42" t="n">
        <v>797.310315521736</v>
      </c>
      <c r="I63" s="42" t="n">
        <v>784.907726794366</v>
      </c>
      <c r="J63" s="42" t="n">
        <v>831.59465908917</v>
      </c>
      <c r="K63" s="42" t="n">
        <v>811.833174783667</v>
      </c>
      <c r="L63" s="43" t="n">
        <f aca="false">H63+J63+F63</f>
        <v>2395.54922258658</v>
      </c>
      <c r="M63" s="43" t="n">
        <f aca="false">F63+I63+K63</f>
        <v>2363.38514955371</v>
      </c>
      <c r="N63" s="30"/>
      <c r="O63" s="30"/>
      <c r="P63" s="30"/>
      <c r="Q63" s="30"/>
      <c r="R63" s="30"/>
      <c r="S63" s="30"/>
    </row>
    <row r="64" s="47" customFormat="true" ht="15" hidden="false" customHeight="false" outlineLevel="0" collapsed="false">
      <c r="A64" s="39" t="s">
        <v>109</v>
      </c>
      <c r="B64" s="44" t="s">
        <v>110</v>
      </c>
      <c r="C64" s="41" t="s">
        <v>35</v>
      </c>
      <c r="D64" s="45" t="n">
        <f aca="false">D65+D66+D67+D68+D69+D70</f>
        <v>39.82141848</v>
      </c>
      <c r="E64" s="45" t="n">
        <f aca="false">E65+E66+E67+E68+E69+E70</f>
        <v>53.78877232</v>
      </c>
      <c r="F64" s="45" t="n">
        <f aca="false">F65+F66+F67+F68+F69+F70</f>
        <v>60.818664210139</v>
      </c>
      <c r="G64" s="45" t="n">
        <f aca="false">G65+G66+G67+G68+G69+G70</f>
        <v>76.54012462</v>
      </c>
      <c r="H64" s="45" t="n">
        <f aca="false">H65+H66+H67+H68+H69+H70</f>
        <v>72.6263007997544</v>
      </c>
      <c r="I64" s="45" t="n">
        <f aca="false">I65+I66+I67+I68+I69+I70</f>
        <v>91.75070418</v>
      </c>
      <c r="J64" s="45" t="n">
        <f aca="false">J65+J66+J67+J68+J69+J70</f>
        <v>85.2383716460702</v>
      </c>
      <c r="K64" s="45" t="n">
        <f aca="false">K65+K66+K67+K68+K69+K70</f>
        <v>101.770998101143</v>
      </c>
      <c r="L64" s="43" t="n">
        <f aca="false">H64+J64+F64</f>
        <v>218.683336655964</v>
      </c>
      <c r="M64" s="43" t="n">
        <f aca="false">F64+I64+K64</f>
        <v>254.340366491282</v>
      </c>
      <c r="N64" s="30"/>
      <c r="O64" s="30"/>
      <c r="P64" s="30"/>
      <c r="Q64" s="30"/>
      <c r="R64" s="30"/>
      <c r="S64" s="30"/>
    </row>
    <row r="65" s="47" customFormat="true" ht="15" hidden="false" customHeight="false" outlineLevel="0" collapsed="false">
      <c r="A65" s="39" t="s">
        <v>111</v>
      </c>
      <c r="B65" s="40" t="s">
        <v>112</v>
      </c>
      <c r="C65" s="41" t="s">
        <v>35</v>
      </c>
      <c r="D65" s="42" t="n">
        <v>39.82141848</v>
      </c>
      <c r="E65" s="42" t="n">
        <v>53.78877232</v>
      </c>
      <c r="F65" s="42" t="n">
        <v>60.818664210139</v>
      </c>
      <c r="G65" s="42" t="n">
        <v>76.54012462</v>
      </c>
      <c r="H65" s="42" t="n">
        <v>72.6263007997544</v>
      </c>
      <c r="I65" s="42" t="n">
        <f aca="false">84.79797415+6.95273003</f>
        <v>91.75070418</v>
      </c>
      <c r="J65" s="42" t="n">
        <v>85.2383716460702</v>
      </c>
      <c r="K65" s="42" t="n">
        <f aca="false">103.79764003+4.90035612-103.79764003-4.90035612+97.2665156211428+4.50448248</f>
        <v>101.770998101143</v>
      </c>
      <c r="L65" s="43" t="n">
        <f aca="false">H65+J65+F65</f>
        <v>218.683336655964</v>
      </c>
      <c r="M65" s="43" t="n">
        <f aca="false">F65+I65+K65</f>
        <v>254.340366491282</v>
      </c>
      <c r="N65" s="30"/>
      <c r="O65" s="30"/>
      <c r="P65" s="30"/>
      <c r="Q65" s="30"/>
      <c r="R65" s="30"/>
      <c r="S65" s="30"/>
    </row>
    <row r="66" s="47" customFormat="true" ht="15" hidden="false" customHeight="false" outlineLevel="0" collapsed="false">
      <c r="A66" s="39" t="s">
        <v>113</v>
      </c>
      <c r="B66" s="40" t="s">
        <v>114</v>
      </c>
      <c r="C66" s="41" t="s">
        <v>35</v>
      </c>
      <c r="D66" s="42"/>
      <c r="E66" s="42"/>
      <c r="F66" s="42"/>
      <c r="G66" s="42"/>
      <c r="H66" s="42"/>
      <c r="I66" s="42"/>
      <c r="J66" s="42"/>
      <c r="K66" s="42"/>
      <c r="L66" s="43" t="n">
        <f aca="false">H66+J66+F66</f>
        <v>0</v>
      </c>
      <c r="M66" s="43" t="n">
        <f aca="false">F66+I66+K66</f>
        <v>0</v>
      </c>
      <c r="N66" s="30"/>
      <c r="O66" s="30"/>
      <c r="P66" s="30"/>
      <c r="Q66" s="30"/>
      <c r="R66" s="30"/>
      <c r="S66" s="30"/>
    </row>
    <row r="67" s="47" customFormat="true" ht="15" hidden="false" customHeight="false" outlineLevel="0" collapsed="false">
      <c r="A67" s="39" t="s">
        <v>115</v>
      </c>
      <c r="B67" s="40" t="s">
        <v>116</v>
      </c>
      <c r="C67" s="41" t="s">
        <v>35</v>
      </c>
      <c r="D67" s="42"/>
      <c r="E67" s="42"/>
      <c r="F67" s="42"/>
      <c r="G67" s="42"/>
      <c r="H67" s="42"/>
      <c r="I67" s="42"/>
      <c r="J67" s="42"/>
      <c r="K67" s="42"/>
      <c r="L67" s="43" t="n">
        <f aca="false">H67+J67+F67</f>
        <v>0</v>
      </c>
      <c r="M67" s="43" t="n">
        <f aca="false">F67+I67+K67</f>
        <v>0</v>
      </c>
      <c r="N67" s="30"/>
      <c r="O67" s="30"/>
      <c r="P67" s="30"/>
      <c r="Q67" s="30"/>
      <c r="R67" s="30"/>
      <c r="S67" s="30"/>
    </row>
    <row r="68" s="47" customFormat="true" ht="15" hidden="false" customHeight="false" outlineLevel="0" collapsed="false">
      <c r="A68" s="39" t="s">
        <v>117</v>
      </c>
      <c r="B68" s="40" t="s">
        <v>118</v>
      </c>
      <c r="C68" s="41" t="s">
        <v>35</v>
      </c>
      <c r="D68" s="42"/>
      <c r="E68" s="42"/>
      <c r="F68" s="42"/>
      <c r="G68" s="42"/>
      <c r="H68" s="42"/>
      <c r="I68" s="42"/>
      <c r="J68" s="42"/>
      <c r="K68" s="42"/>
      <c r="L68" s="43" t="n">
        <f aca="false">H68+J68+F68</f>
        <v>0</v>
      </c>
      <c r="M68" s="43" t="n">
        <f aca="false">F68+I68+K68</f>
        <v>0</v>
      </c>
      <c r="N68" s="30"/>
      <c r="O68" s="30"/>
      <c r="P68" s="30"/>
      <c r="Q68" s="30"/>
      <c r="R68" s="30"/>
      <c r="S68" s="30"/>
    </row>
    <row r="69" s="47" customFormat="true" ht="15" hidden="false" customHeight="false" outlineLevel="0" collapsed="false">
      <c r="A69" s="39" t="s">
        <v>119</v>
      </c>
      <c r="B69" s="40" t="s">
        <v>120</v>
      </c>
      <c r="C69" s="41" t="s">
        <v>35</v>
      </c>
      <c r="D69" s="42"/>
      <c r="E69" s="42"/>
      <c r="F69" s="42"/>
      <c r="G69" s="42"/>
      <c r="H69" s="42"/>
      <c r="I69" s="42"/>
      <c r="J69" s="42"/>
      <c r="K69" s="42"/>
      <c r="L69" s="43" t="n">
        <f aca="false">H69+J69+F69</f>
        <v>0</v>
      </c>
      <c r="M69" s="43" t="n">
        <f aca="false">F69+I69+K69</f>
        <v>0</v>
      </c>
      <c r="N69" s="30"/>
      <c r="O69" s="30"/>
      <c r="P69" s="30"/>
      <c r="Q69" s="30"/>
      <c r="R69" s="30"/>
      <c r="S69" s="30"/>
    </row>
    <row r="70" s="23" customFormat="true" ht="15" hidden="false" customHeight="false" outlineLevel="0" collapsed="false">
      <c r="A70" s="39" t="s">
        <v>121</v>
      </c>
      <c r="B70" s="44" t="s">
        <v>122</v>
      </c>
      <c r="C70" s="41" t="s">
        <v>35</v>
      </c>
      <c r="D70" s="45" t="n">
        <f aca="false">D71+D72</f>
        <v>0</v>
      </c>
      <c r="E70" s="45" t="n">
        <f aca="false">E71+E72</f>
        <v>0</v>
      </c>
      <c r="F70" s="48" t="n">
        <f aca="false">F71+F72</f>
        <v>0</v>
      </c>
      <c r="G70" s="45" t="n">
        <f aca="false">G71+G72</f>
        <v>0</v>
      </c>
      <c r="H70" s="48" t="n">
        <v>0</v>
      </c>
      <c r="I70" s="45" t="n">
        <f aca="false">I71+I72</f>
        <v>0</v>
      </c>
      <c r="J70" s="48" t="n">
        <v>0</v>
      </c>
      <c r="K70" s="45" t="n">
        <f aca="false">K71+K72</f>
        <v>0</v>
      </c>
      <c r="L70" s="43" t="n">
        <f aca="false">H70+J70+F70</f>
        <v>0</v>
      </c>
      <c r="M70" s="43" t="n">
        <f aca="false">F70+I70+K70</f>
        <v>0</v>
      </c>
      <c r="N70" s="30"/>
      <c r="O70" s="30"/>
      <c r="P70" s="30"/>
      <c r="Q70" s="30"/>
      <c r="R70" s="30"/>
      <c r="S70" s="30"/>
    </row>
    <row r="71" s="23" customFormat="true" ht="15" hidden="false" customHeight="false" outlineLevel="0" collapsed="false">
      <c r="A71" s="39" t="s">
        <v>123</v>
      </c>
      <c r="B71" s="40" t="s">
        <v>124</v>
      </c>
      <c r="C71" s="41" t="s">
        <v>35</v>
      </c>
      <c r="D71" s="42"/>
      <c r="E71" s="42"/>
      <c r="F71" s="42"/>
      <c r="G71" s="42"/>
      <c r="H71" s="42"/>
      <c r="I71" s="42"/>
      <c r="J71" s="42"/>
      <c r="K71" s="42"/>
      <c r="L71" s="43" t="n">
        <f aca="false">H71+J71+F71</f>
        <v>0</v>
      </c>
      <c r="M71" s="43" t="n">
        <f aca="false">F71+I71+K71</f>
        <v>0</v>
      </c>
      <c r="N71" s="30"/>
      <c r="O71" s="30"/>
      <c r="P71" s="30"/>
      <c r="Q71" s="30"/>
      <c r="R71" s="30"/>
      <c r="S71" s="30"/>
    </row>
    <row r="72" s="23" customFormat="true" ht="15" hidden="false" customHeight="false" outlineLevel="0" collapsed="false">
      <c r="A72" s="39" t="s">
        <v>125</v>
      </c>
      <c r="B72" s="40" t="s">
        <v>126</v>
      </c>
      <c r="C72" s="41" t="s">
        <v>35</v>
      </c>
      <c r="D72" s="42"/>
      <c r="E72" s="42"/>
      <c r="F72" s="42"/>
      <c r="G72" s="42"/>
      <c r="H72" s="42"/>
      <c r="I72" s="42"/>
      <c r="J72" s="42"/>
      <c r="K72" s="42"/>
      <c r="L72" s="43" t="n">
        <f aca="false">H72+J72+F72</f>
        <v>0</v>
      </c>
      <c r="M72" s="43" t="n">
        <f aca="false">F72+I72+K72</f>
        <v>0</v>
      </c>
      <c r="N72" s="30"/>
      <c r="O72" s="30"/>
      <c r="P72" s="30"/>
      <c r="Q72" s="30"/>
      <c r="R72" s="30"/>
      <c r="S72" s="30"/>
    </row>
    <row r="73" s="23" customFormat="true" ht="15" hidden="false" customHeight="false" outlineLevel="0" collapsed="false">
      <c r="A73" s="39" t="s">
        <v>127</v>
      </c>
      <c r="B73" s="44" t="s">
        <v>128</v>
      </c>
      <c r="C73" s="41" t="s">
        <v>35</v>
      </c>
      <c r="D73" s="45" t="n">
        <f aca="false">D74+D75+D76</f>
        <v>167.02715688</v>
      </c>
      <c r="E73" s="45" t="n">
        <f aca="false">E74+E75+E76</f>
        <v>172.63643808</v>
      </c>
      <c r="F73" s="48" t="n">
        <f aca="false">F74+F75+F76</f>
        <v>228.885414460544</v>
      </c>
      <c r="G73" s="45" t="n">
        <f aca="false">G74+G75+G76</f>
        <v>165.76658176</v>
      </c>
      <c r="H73" s="48" t="n">
        <f aca="false">H74+H75+H76</f>
        <v>224.695325876646</v>
      </c>
      <c r="I73" s="45" t="n">
        <f aca="false">I74+I75+I76</f>
        <v>297.327003692611</v>
      </c>
      <c r="J73" s="48" t="n">
        <f aca="false">J74+J75+J76</f>
        <v>223.573034478835</v>
      </c>
      <c r="K73" s="45" t="n">
        <f aca="false">K74+K75+K76</f>
        <v>288.738767259726</v>
      </c>
      <c r="L73" s="43" t="n">
        <f aca="false">H73+J73+F73</f>
        <v>677.153774816025</v>
      </c>
      <c r="M73" s="43" t="n">
        <f aca="false">F73+I73+K73</f>
        <v>814.951185412881</v>
      </c>
      <c r="N73" s="30"/>
      <c r="O73" s="30"/>
      <c r="P73" s="30"/>
      <c r="Q73" s="30"/>
      <c r="R73" s="30"/>
      <c r="S73" s="30"/>
    </row>
    <row r="74" s="23" customFormat="true" ht="15" hidden="false" customHeight="false" outlineLevel="0" collapsed="false">
      <c r="A74" s="39" t="s">
        <v>129</v>
      </c>
      <c r="B74" s="40" t="s">
        <v>130</v>
      </c>
      <c r="C74" s="41" t="s">
        <v>35</v>
      </c>
      <c r="D74" s="42" t="n">
        <v>50.26799816</v>
      </c>
      <c r="E74" s="42" t="n">
        <v>27.58108153</v>
      </c>
      <c r="F74" s="42" t="n">
        <v>19.6538752629759</v>
      </c>
      <c r="G74" s="42" t="n">
        <v>28.74801915</v>
      </c>
      <c r="H74" s="42" t="n">
        <v>20.4435372877647</v>
      </c>
      <c r="I74" s="42" t="n">
        <v>25.87049708</v>
      </c>
      <c r="J74" s="42" t="n">
        <v>21.3259736914908</v>
      </c>
      <c r="K74" s="42" t="n">
        <v>28.15409261</v>
      </c>
      <c r="L74" s="43" t="n">
        <f aca="false">H74+J74+F74</f>
        <v>61.4233862422314</v>
      </c>
      <c r="M74" s="43" t="n">
        <f aca="false">F74+I74+K74</f>
        <v>73.6784649529759</v>
      </c>
      <c r="N74" s="30"/>
      <c r="O74" s="30"/>
      <c r="P74" s="30"/>
      <c r="Q74" s="30"/>
      <c r="R74" s="30"/>
      <c r="S74" s="30"/>
    </row>
    <row r="75" s="23" customFormat="true" ht="15.75" hidden="false" customHeight="true" outlineLevel="0" collapsed="false">
      <c r="A75" s="39" t="s">
        <v>131</v>
      </c>
      <c r="B75" s="40" t="s">
        <v>132</v>
      </c>
      <c r="C75" s="41" t="s">
        <v>35</v>
      </c>
      <c r="D75" s="42" t="n">
        <v>0.20355</v>
      </c>
      <c r="E75" s="42" t="n">
        <v>33.58462715</v>
      </c>
      <c r="F75" s="42" t="n">
        <v>33.0902843923173</v>
      </c>
      <c r="G75" s="42" t="n">
        <v>32.64151807</v>
      </c>
      <c r="H75" s="42" t="n">
        <v>26.8271909235363</v>
      </c>
      <c r="I75" s="42" t="n">
        <v>36.3239051591532</v>
      </c>
      <c r="J75" s="42" t="n">
        <v>26.9271274262117</v>
      </c>
      <c r="K75" s="42" t="n">
        <v>36.2119605643633</v>
      </c>
      <c r="L75" s="43" t="n">
        <f aca="false">H75+J75+F75</f>
        <v>86.8446027420653</v>
      </c>
      <c r="M75" s="43" t="n">
        <f aca="false">F75+I75+K75</f>
        <v>105.626150115834</v>
      </c>
      <c r="N75" s="30"/>
      <c r="O75" s="30"/>
      <c r="P75" s="30"/>
      <c r="Q75" s="30"/>
      <c r="R75" s="30"/>
      <c r="S75" s="30"/>
    </row>
    <row r="76" s="23" customFormat="true" ht="15" hidden="false" customHeight="false" outlineLevel="0" collapsed="false">
      <c r="A76" s="39" t="s">
        <v>133</v>
      </c>
      <c r="B76" s="40" t="s">
        <v>134</v>
      </c>
      <c r="C76" s="41" t="s">
        <v>35</v>
      </c>
      <c r="D76" s="42" t="n">
        <v>116.55560872</v>
      </c>
      <c r="E76" s="42" t="n">
        <v>111.4707294</v>
      </c>
      <c r="F76" s="42" t="n">
        <v>176.141254805251</v>
      </c>
      <c r="G76" s="42" t="n">
        <v>104.37704454</v>
      </c>
      <c r="H76" s="42" t="n">
        <v>177.424597665345</v>
      </c>
      <c r="I76" s="42" t="n">
        <v>235.132601453458</v>
      </c>
      <c r="J76" s="42" t="n">
        <v>175.319933361132</v>
      </c>
      <c r="K76" s="42" t="n">
        <v>224.372714085363</v>
      </c>
      <c r="L76" s="43" t="n">
        <f aca="false">H76+J76+F76</f>
        <v>528.885785831728</v>
      </c>
      <c r="M76" s="43" t="n">
        <f aca="false">F76+I76+K76</f>
        <v>635.646570344072</v>
      </c>
      <c r="N76" s="30"/>
      <c r="O76" s="30"/>
      <c r="P76" s="30"/>
      <c r="Q76" s="30"/>
      <c r="R76" s="30"/>
      <c r="S76" s="30"/>
    </row>
    <row r="77" s="52" customFormat="true" ht="15" hidden="false" customHeight="false" outlineLevel="0" collapsed="false">
      <c r="A77" s="39" t="s">
        <v>135</v>
      </c>
      <c r="B77" s="44" t="s">
        <v>136</v>
      </c>
      <c r="C77" s="41" t="s">
        <v>137</v>
      </c>
      <c r="D77" s="49" t="s">
        <v>138</v>
      </c>
      <c r="E77" s="49" t="s">
        <v>138</v>
      </c>
      <c r="F77" s="50" t="s">
        <v>138</v>
      </c>
      <c r="G77" s="50" t="s">
        <v>138</v>
      </c>
      <c r="H77" s="50" t="s">
        <v>138</v>
      </c>
      <c r="I77" s="50" t="s">
        <v>138</v>
      </c>
      <c r="J77" s="50" t="s">
        <v>138</v>
      </c>
      <c r="K77" s="50" t="s">
        <v>138</v>
      </c>
      <c r="L77" s="51"/>
      <c r="M77" s="43" t="e">
        <f aca="false">F77+I77+K77</f>
        <v>#VALUE!</v>
      </c>
      <c r="N77" s="30"/>
      <c r="O77" s="30"/>
      <c r="P77" s="30"/>
      <c r="Q77" s="30"/>
      <c r="R77" s="30"/>
      <c r="S77" s="30"/>
    </row>
    <row r="78" s="23" customFormat="true" ht="15" hidden="false" customHeight="false" outlineLevel="0" collapsed="false">
      <c r="A78" s="39" t="s">
        <v>139</v>
      </c>
      <c r="B78" s="40" t="s">
        <v>140</v>
      </c>
      <c r="C78" s="41" t="s">
        <v>35</v>
      </c>
      <c r="D78" s="42"/>
      <c r="E78" s="42"/>
      <c r="F78" s="42"/>
      <c r="G78" s="42"/>
      <c r="H78" s="42"/>
      <c r="I78" s="42"/>
      <c r="J78" s="42"/>
      <c r="K78" s="42"/>
      <c r="L78" s="43" t="n">
        <f aca="false">H78+J78+F78</f>
        <v>0</v>
      </c>
      <c r="M78" s="43" t="n">
        <f aca="false">F78+I78+K78</f>
        <v>0</v>
      </c>
      <c r="N78" s="30"/>
      <c r="O78" s="30"/>
      <c r="P78" s="30"/>
      <c r="Q78" s="30"/>
      <c r="R78" s="30"/>
      <c r="S78" s="30"/>
    </row>
    <row r="79" s="23" customFormat="true" ht="15" hidden="false" customHeight="false" outlineLevel="0" collapsed="false">
      <c r="A79" s="39" t="s">
        <v>141</v>
      </c>
      <c r="B79" s="40" t="s">
        <v>142</v>
      </c>
      <c r="C79" s="41" t="s">
        <v>35</v>
      </c>
      <c r="D79" s="42"/>
      <c r="E79" s="42"/>
      <c r="F79" s="42"/>
      <c r="G79" s="42"/>
      <c r="H79" s="42"/>
      <c r="I79" s="42"/>
      <c r="J79" s="42"/>
      <c r="K79" s="42"/>
      <c r="L79" s="43" t="n">
        <f aca="false">H79+J79+F79</f>
        <v>0</v>
      </c>
      <c r="M79" s="43" t="n">
        <f aca="false">F79+I79+K79</f>
        <v>0</v>
      </c>
      <c r="N79" s="30"/>
      <c r="O79" s="30"/>
      <c r="P79" s="30"/>
      <c r="Q79" s="30"/>
      <c r="R79" s="30"/>
      <c r="S79" s="30"/>
    </row>
    <row r="80" s="23" customFormat="true" ht="15" hidden="false" customHeight="false" outlineLevel="0" collapsed="false">
      <c r="A80" s="39" t="s">
        <v>143</v>
      </c>
      <c r="B80" s="40" t="s">
        <v>144</v>
      </c>
      <c r="C80" s="41" t="s">
        <v>35</v>
      </c>
      <c r="D80" s="42" t="n">
        <v>145.70943554601</v>
      </c>
      <c r="E80" s="42" t="n">
        <v>225.033109372112</v>
      </c>
      <c r="F80" s="42" t="n">
        <v>161.634089901434</v>
      </c>
      <c r="G80" s="42" t="n">
        <v>227.45157154747</v>
      </c>
      <c r="H80" s="42" t="n">
        <v>168.144326122925</v>
      </c>
      <c r="I80" s="42" t="n">
        <v>240.71389112407</v>
      </c>
      <c r="J80" s="42" t="n">
        <v>174.916779155767</v>
      </c>
      <c r="K80" s="42" t="n">
        <v>245.55103502144</v>
      </c>
      <c r="L80" s="43" t="n">
        <f aca="false">H80+J80+F80</f>
        <v>504.695195180126</v>
      </c>
      <c r="M80" s="43" t="n">
        <f aca="false">F80+I80+K80</f>
        <v>647.899016046944</v>
      </c>
      <c r="N80" s="30"/>
      <c r="O80" s="30"/>
      <c r="P80" s="30"/>
      <c r="Q80" s="30"/>
      <c r="R80" s="30"/>
      <c r="S80" s="30"/>
    </row>
    <row r="81" s="23" customFormat="true" ht="15" hidden="false" customHeight="false" outlineLevel="0" collapsed="false">
      <c r="A81" s="39" t="s">
        <v>145</v>
      </c>
      <c r="B81" s="53" t="s">
        <v>146</v>
      </c>
      <c r="C81" s="41" t="s">
        <v>35</v>
      </c>
      <c r="D81" s="45" t="n">
        <f aca="false">D82+D86+D87+D88++D89+D90+D91+D92+D95</f>
        <v>701.143636594</v>
      </c>
      <c r="E81" s="45" t="n">
        <f aca="false">E82+E86+E87+E88++E89+E90+E91+E92+E95</f>
        <v>734.408341867901</v>
      </c>
      <c r="F81" s="48" t="n">
        <f aca="false">F82+F86+F87+F88++F89+F90+F91+F92+F95</f>
        <v>575.588580175564</v>
      </c>
      <c r="G81" s="45" t="n">
        <f aca="false">G82+G86+G87+G88++G89+G90+G91+G92+G95</f>
        <v>844.486328822499</v>
      </c>
      <c r="H81" s="48" t="n">
        <f aca="false">H82+H86+H87+H88++H89+H90+H91+H92+H95</f>
        <v>527.607209222733</v>
      </c>
      <c r="I81" s="45" t="n">
        <f aca="false">I82+I86+I87+I88++I89+I90+I91+I92+I95</f>
        <v>409.700233804901</v>
      </c>
      <c r="J81" s="54" t="n">
        <f aca="false">J82+J86+J87+J88++J89+J90+J91+J92+J95</f>
        <v>480.898994033408</v>
      </c>
      <c r="K81" s="55" t="n">
        <f aca="false">K82+K86+K87+K88++K89+K90+K91+K92+K95</f>
        <v>555.6033884141</v>
      </c>
      <c r="L81" s="43" t="n">
        <f aca="false">H81+J81+F81</f>
        <v>1584.0947834317</v>
      </c>
      <c r="M81" s="43" t="n">
        <f aca="false">F81+I81+K81</f>
        <v>1540.89220239457</v>
      </c>
      <c r="N81" s="30"/>
      <c r="O81" s="30"/>
      <c r="P81" s="30"/>
      <c r="Q81" s="30"/>
      <c r="R81" s="30"/>
      <c r="S81" s="30"/>
    </row>
    <row r="82" s="23" customFormat="true" ht="15" hidden="false" customHeight="false" outlineLevel="0" collapsed="false">
      <c r="A82" s="39" t="s">
        <v>147</v>
      </c>
      <c r="B82" s="56" t="s">
        <v>37</v>
      </c>
      <c r="C82" s="41" t="s">
        <v>35</v>
      </c>
      <c r="D82" s="45" t="n">
        <f aca="false">D83+D84+D85</f>
        <v>0</v>
      </c>
      <c r="E82" s="45" t="n">
        <f aca="false">E83+E84+E85</f>
        <v>0</v>
      </c>
      <c r="F82" s="48" t="n">
        <f aca="false">F83+F84+F85</f>
        <v>0</v>
      </c>
      <c r="G82" s="45" t="n">
        <f aca="false">G83+G84+G85</f>
        <v>0</v>
      </c>
      <c r="H82" s="48" t="n">
        <f aca="false">H83+H84+H85</f>
        <v>0</v>
      </c>
      <c r="I82" s="45" t="n">
        <f aca="false">I83+I84+I85</f>
        <v>0</v>
      </c>
      <c r="J82" s="48" t="n">
        <f aca="false">J83+J84+J85</f>
        <v>0</v>
      </c>
      <c r="K82" s="45" t="n">
        <f aca="false">K83+K84+K85</f>
        <v>0</v>
      </c>
      <c r="L82" s="43" t="n">
        <f aca="false">H82+J82+F82</f>
        <v>0</v>
      </c>
      <c r="M82" s="43" t="n">
        <f aca="false">F82+I82+K82</f>
        <v>0</v>
      </c>
      <c r="N82" s="30"/>
      <c r="O82" s="30"/>
      <c r="P82" s="30"/>
      <c r="Q82" s="30"/>
      <c r="R82" s="30"/>
      <c r="S82" s="30"/>
    </row>
    <row r="83" s="23" customFormat="true" ht="26.25" hidden="false" customHeight="true" outlineLevel="0" collapsed="false">
      <c r="A83" s="39" t="s">
        <v>148</v>
      </c>
      <c r="B83" s="46" t="s">
        <v>39</v>
      </c>
      <c r="C83" s="41" t="s">
        <v>35</v>
      </c>
      <c r="D83" s="42"/>
      <c r="E83" s="42"/>
      <c r="F83" s="42"/>
      <c r="G83" s="42"/>
      <c r="H83" s="42"/>
      <c r="I83" s="42"/>
      <c r="J83" s="42"/>
      <c r="K83" s="42"/>
      <c r="L83" s="43" t="n">
        <f aca="false">H83+J83+F83</f>
        <v>0</v>
      </c>
      <c r="M83" s="43" t="n">
        <f aca="false">F83+I83+K83</f>
        <v>0</v>
      </c>
      <c r="N83" s="30"/>
      <c r="O83" s="30"/>
      <c r="P83" s="30"/>
      <c r="Q83" s="30"/>
      <c r="R83" s="30"/>
      <c r="S83" s="30"/>
    </row>
    <row r="84" s="23" customFormat="true" ht="26.25" hidden="false" customHeight="true" outlineLevel="0" collapsed="false">
      <c r="A84" s="39" t="s">
        <v>149</v>
      </c>
      <c r="B84" s="46" t="s">
        <v>41</v>
      </c>
      <c r="C84" s="41" t="s">
        <v>35</v>
      </c>
      <c r="D84" s="42"/>
      <c r="E84" s="42"/>
      <c r="F84" s="42"/>
      <c r="G84" s="42"/>
      <c r="H84" s="42"/>
      <c r="I84" s="42"/>
      <c r="J84" s="42"/>
      <c r="K84" s="42"/>
      <c r="L84" s="43" t="n">
        <f aca="false">H84+J84+F84</f>
        <v>0</v>
      </c>
      <c r="M84" s="43" t="n">
        <f aca="false">F84+I84+K84</f>
        <v>0</v>
      </c>
      <c r="N84" s="30"/>
      <c r="O84" s="30"/>
      <c r="P84" s="30"/>
      <c r="Q84" s="30"/>
      <c r="R84" s="30"/>
      <c r="S84" s="30"/>
    </row>
    <row r="85" s="23" customFormat="true" ht="26.25" hidden="false" customHeight="true" outlineLevel="0" collapsed="false">
      <c r="A85" s="39" t="s">
        <v>150</v>
      </c>
      <c r="B85" s="46" t="s">
        <v>43</v>
      </c>
      <c r="C85" s="41" t="s">
        <v>35</v>
      </c>
      <c r="D85" s="42"/>
      <c r="E85" s="42"/>
      <c r="F85" s="42"/>
      <c r="G85" s="42"/>
      <c r="H85" s="42"/>
      <c r="I85" s="42"/>
      <c r="J85" s="42"/>
      <c r="K85" s="42"/>
      <c r="L85" s="43" t="n">
        <f aca="false">H85+J85+F85</f>
        <v>0</v>
      </c>
      <c r="M85" s="43" t="n">
        <f aca="false">F85+I85+K85</f>
        <v>0</v>
      </c>
      <c r="N85" s="30"/>
      <c r="O85" s="30"/>
      <c r="P85" s="30"/>
      <c r="Q85" s="30"/>
      <c r="R85" s="30"/>
      <c r="S85" s="30"/>
    </row>
    <row r="86" s="23" customFormat="true" ht="15" hidden="false" customHeight="false" outlineLevel="0" collapsed="false">
      <c r="A86" s="39" t="s">
        <v>151</v>
      </c>
      <c r="B86" s="56" t="s">
        <v>45</v>
      </c>
      <c r="C86" s="41" t="s">
        <v>35</v>
      </c>
      <c r="D86" s="42"/>
      <c r="E86" s="42"/>
      <c r="F86" s="42"/>
      <c r="G86" s="42"/>
      <c r="H86" s="42"/>
      <c r="I86" s="42"/>
      <c r="J86" s="42"/>
      <c r="K86" s="42"/>
      <c r="L86" s="43" t="n">
        <f aca="false">H86+J86+F86</f>
        <v>0</v>
      </c>
      <c r="M86" s="43" t="n">
        <f aca="false">F86+I86+K86</f>
        <v>0</v>
      </c>
      <c r="N86" s="30"/>
      <c r="O86" s="30"/>
      <c r="P86" s="30"/>
      <c r="Q86" s="30"/>
      <c r="R86" s="30"/>
      <c r="S86" s="30"/>
    </row>
    <row r="87" s="23" customFormat="true" ht="15" hidden="false" customHeight="false" outlineLevel="0" collapsed="false">
      <c r="A87" s="39" t="s">
        <v>152</v>
      </c>
      <c r="B87" s="56" t="s">
        <v>47</v>
      </c>
      <c r="C87" s="41" t="s">
        <v>35</v>
      </c>
      <c r="D87" s="42"/>
      <c r="E87" s="42"/>
      <c r="F87" s="42"/>
      <c r="G87" s="42"/>
      <c r="H87" s="42"/>
      <c r="I87" s="42"/>
      <c r="J87" s="42"/>
      <c r="K87" s="42"/>
      <c r="L87" s="43" t="n">
        <f aca="false">H87+J87+F87</f>
        <v>0</v>
      </c>
      <c r="M87" s="43" t="n">
        <f aca="false">F87+I87+K87</f>
        <v>0</v>
      </c>
      <c r="N87" s="30"/>
      <c r="O87" s="30"/>
      <c r="P87" s="30"/>
      <c r="Q87" s="30"/>
      <c r="R87" s="30"/>
      <c r="S87" s="30"/>
    </row>
    <row r="88" s="23" customFormat="true" ht="15" hidden="false" customHeight="false" outlineLevel="0" collapsed="false">
      <c r="A88" s="39" t="s">
        <v>153</v>
      </c>
      <c r="B88" s="56" t="s">
        <v>49</v>
      </c>
      <c r="C88" s="41" t="s">
        <v>35</v>
      </c>
      <c r="D88" s="42"/>
      <c r="E88" s="42"/>
      <c r="F88" s="42"/>
      <c r="G88" s="42"/>
      <c r="H88" s="42"/>
      <c r="I88" s="42"/>
      <c r="J88" s="42"/>
      <c r="K88" s="42"/>
      <c r="L88" s="43" t="n">
        <f aca="false">H88+J88+F88</f>
        <v>0</v>
      </c>
      <c r="M88" s="43" t="n">
        <f aca="false">F88+I88+K88</f>
        <v>0</v>
      </c>
      <c r="N88" s="30"/>
      <c r="O88" s="30"/>
      <c r="P88" s="30"/>
      <c r="Q88" s="30"/>
      <c r="R88" s="30"/>
      <c r="S88" s="30"/>
    </row>
    <row r="89" s="23" customFormat="true" ht="15" hidden="false" customHeight="false" outlineLevel="0" collapsed="false">
      <c r="A89" s="39" t="s">
        <v>154</v>
      </c>
      <c r="B89" s="56" t="s">
        <v>51</v>
      </c>
      <c r="C89" s="41" t="s">
        <v>35</v>
      </c>
      <c r="D89" s="42"/>
      <c r="E89" s="42"/>
      <c r="F89" s="42"/>
      <c r="G89" s="42"/>
      <c r="H89" s="42"/>
      <c r="I89" s="42"/>
      <c r="J89" s="42"/>
      <c r="K89" s="42"/>
      <c r="L89" s="43" t="n">
        <f aca="false">H89+J89+F89</f>
        <v>0</v>
      </c>
      <c r="M89" s="43" t="n">
        <f aca="false">F89+I89+K89</f>
        <v>0</v>
      </c>
      <c r="N89" s="30"/>
      <c r="O89" s="30"/>
      <c r="P89" s="30"/>
      <c r="Q89" s="30"/>
      <c r="R89" s="30"/>
      <c r="S89" s="30"/>
    </row>
    <row r="90" s="23" customFormat="true" ht="15" hidden="false" customHeight="false" outlineLevel="0" collapsed="false">
      <c r="A90" s="39" t="s">
        <v>155</v>
      </c>
      <c r="B90" s="56" t="s">
        <v>53</v>
      </c>
      <c r="C90" s="41" t="s">
        <v>35</v>
      </c>
      <c r="D90" s="42" t="n">
        <v>696.662544224</v>
      </c>
      <c r="E90" s="42" t="n">
        <v>721.554949977901</v>
      </c>
      <c r="F90" s="42" t="n">
        <v>572.521078834299</v>
      </c>
      <c r="G90" s="42" t="n">
        <f aca="false">G27-G42</f>
        <v>840.750466892499</v>
      </c>
      <c r="H90" s="42" t="n">
        <v>524.420514841298</v>
      </c>
      <c r="I90" s="42" t="n">
        <f aca="false">I27-I42</f>
        <v>405.570730884901</v>
      </c>
      <c r="J90" s="42" t="n">
        <v>477.578636094899</v>
      </c>
      <c r="K90" s="42" t="n">
        <f aca="false">K27-K42</f>
        <v>551.0674810241</v>
      </c>
      <c r="L90" s="43" t="n">
        <f aca="false">H90+J90+F90</f>
        <v>1574.5202297705</v>
      </c>
      <c r="M90" s="43" t="n">
        <f aca="false">F90+I90+K90</f>
        <v>1529.1592907433</v>
      </c>
      <c r="N90" s="30"/>
      <c r="O90" s="30"/>
      <c r="P90" s="30"/>
      <c r="Q90" s="30"/>
      <c r="R90" s="30"/>
      <c r="S90" s="30"/>
    </row>
    <row r="91" s="23" customFormat="true" ht="15" hidden="false" customHeight="false" outlineLevel="0" collapsed="false">
      <c r="A91" s="39" t="s">
        <v>156</v>
      </c>
      <c r="B91" s="56" t="s">
        <v>55</v>
      </c>
      <c r="C91" s="41" t="s">
        <v>35</v>
      </c>
      <c r="D91" s="42"/>
      <c r="E91" s="42"/>
      <c r="F91" s="42"/>
      <c r="G91" s="42"/>
      <c r="H91" s="42"/>
      <c r="I91" s="42"/>
      <c r="J91" s="42"/>
      <c r="K91" s="42"/>
      <c r="L91" s="43" t="n">
        <f aca="false">H91+J91+F91</f>
        <v>0</v>
      </c>
      <c r="M91" s="43" t="n">
        <f aca="false">F91+I91+K91</f>
        <v>0</v>
      </c>
      <c r="N91" s="30"/>
      <c r="O91" s="30"/>
      <c r="P91" s="30"/>
      <c r="Q91" s="30"/>
      <c r="R91" s="30"/>
      <c r="S91" s="30"/>
    </row>
    <row r="92" s="23" customFormat="true" ht="26.85" hidden="false" customHeight="false" outlineLevel="0" collapsed="false">
      <c r="A92" s="39" t="s">
        <v>157</v>
      </c>
      <c r="B92" s="57" t="s">
        <v>57</v>
      </c>
      <c r="C92" s="41" t="s">
        <v>35</v>
      </c>
      <c r="D92" s="45" t="n">
        <f aca="false">D93+D94</f>
        <v>0</v>
      </c>
      <c r="E92" s="45" t="n">
        <f aca="false">E93+E94</f>
        <v>0</v>
      </c>
      <c r="F92" s="48" t="n">
        <f aca="false">F93+F94</f>
        <v>0</v>
      </c>
      <c r="G92" s="45" t="n">
        <f aca="false">G93+G94</f>
        <v>0</v>
      </c>
      <c r="H92" s="48" t="n">
        <f aca="false">H93+H94</f>
        <v>0</v>
      </c>
      <c r="I92" s="45" t="n">
        <f aca="false">I93+I94</f>
        <v>0</v>
      </c>
      <c r="J92" s="48" t="n">
        <f aca="false">J93+J94</f>
        <v>0</v>
      </c>
      <c r="K92" s="45" t="n">
        <f aca="false">K93+K94</f>
        <v>0</v>
      </c>
      <c r="L92" s="43" t="n">
        <f aca="false">H92+J92+F92</f>
        <v>0</v>
      </c>
      <c r="M92" s="43" t="n">
        <f aca="false">F92+I92+K92</f>
        <v>0</v>
      </c>
      <c r="N92" s="30"/>
      <c r="O92" s="30"/>
      <c r="P92" s="30"/>
      <c r="Q92" s="30"/>
      <c r="R92" s="30"/>
      <c r="S92" s="30"/>
    </row>
    <row r="93" s="23" customFormat="true" ht="15" hidden="false" customHeight="false" outlineLevel="0" collapsed="false">
      <c r="A93" s="39" t="s">
        <v>158</v>
      </c>
      <c r="B93" s="46" t="s">
        <v>59</v>
      </c>
      <c r="C93" s="41" t="s">
        <v>35</v>
      </c>
      <c r="D93" s="42"/>
      <c r="E93" s="42"/>
      <c r="F93" s="42"/>
      <c r="G93" s="42"/>
      <c r="H93" s="42"/>
      <c r="I93" s="42"/>
      <c r="J93" s="42"/>
      <c r="K93" s="42"/>
      <c r="L93" s="43" t="n">
        <f aca="false">H93+J93+F93</f>
        <v>0</v>
      </c>
      <c r="M93" s="43" t="n">
        <f aca="false">F93+I93+K93</f>
        <v>0</v>
      </c>
      <c r="N93" s="30"/>
      <c r="O93" s="30"/>
      <c r="P93" s="30"/>
      <c r="Q93" s="30"/>
      <c r="R93" s="30"/>
      <c r="S93" s="30"/>
    </row>
    <row r="94" s="23" customFormat="true" ht="15" hidden="false" customHeight="false" outlineLevel="0" collapsed="false">
      <c r="A94" s="39" t="s">
        <v>159</v>
      </c>
      <c r="B94" s="40" t="s">
        <v>61</v>
      </c>
      <c r="C94" s="41" t="s">
        <v>35</v>
      </c>
      <c r="D94" s="42"/>
      <c r="E94" s="42"/>
      <c r="F94" s="42"/>
      <c r="G94" s="42"/>
      <c r="H94" s="42"/>
      <c r="I94" s="42"/>
      <c r="J94" s="42"/>
      <c r="K94" s="42"/>
      <c r="L94" s="43" t="n">
        <f aca="false">H94+J94+F94</f>
        <v>0</v>
      </c>
      <c r="M94" s="43" t="n">
        <f aca="false">F94+I94+K94</f>
        <v>0</v>
      </c>
      <c r="N94" s="30"/>
      <c r="O94" s="30"/>
      <c r="P94" s="30"/>
      <c r="Q94" s="30"/>
      <c r="R94" s="30"/>
      <c r="S94" s="30"/>
    </row>
    <row r="95" s="23" customFormat="true" ht="15" hidden="false" customHeight="false" outlineLevel="0" collapsed="false">
      <c r="A95" s="39" t="s">
        <v>160</v>
      </c>
      <c r="B95" s="56" t="s">
        <v>63</v>
      </c>
      <c r="C95" s="41" t="s">
        <v>35</v>
      </c>
      <c r="D95" s="42" t="n">
        <v>4.48109237</v>
      </c>
      <c r="E95" s="42" t="n">
        <v>12.85339189</v>
      </c>
      <c r="F95" s="42" t="n">
        <v>3.0675013412645</v>
      </c>
      <c r="G95" s="42" t="n">
        <f aca="false">G32-G47</f>
        <v>3.73586193</v>
      </c>
      <c r="H95" s="42" t="n">
        <v>3.1866943814353</v>
      </c>
      <c r="I95" s="42" t="n">
        <f aca="false">I32-I47</f>
        <v>4.12950292</v>
      </c>
      <c r="J95" s="42" t="n">
        <v>3.3203579385092</v>
      </c>
      <c r="K95" s="42" t="n">
        <f aca="false">K32-K47</f>
        <v>4.53590739</v>
      </c>
      <c r="L95" s="43" t="n">
        <f aca="false">H95+J95+F95</f>
        <v>9.574553661209</v>
      </c>
      <c r="M95" s="43" t="n">
        <f aca="false">F95+I95+K95</f>
        <v>11.7329116512645</v>
      </c>
      <c r="N95" s="30"/>
      <c r="O95" s="30"/>
      <c r="P95" s="30"/>
      <c r="Q95" s="30"/>
      <c r="R95" s="30"/>
      <c r="S95" s="30"/>
    </row>
    <row r="96" s="23" customFormat="true" ht="15" hidden="false" customHeight="false" outlineLevel="0" collapsed="false">
      <c r="A96" s="39" t="s">
        <v>161</v>
      </c>
      <c r="B96" s="53" t="s">
        <v>162</v>
      </c>
      <c r="C96" s="41" t="s">
        <v>35</v>
      </c>
      <c r="D96" s="45" t="n">
        <f aca="false">D97-D105</f>
        <v>37.5871109074135</v>
      </c>
      <c r="E96" s="45" t="n">
        <f aca="false">E97-E105</f>
        <v>-108.600586239838</v>
      </c>
      <c r="F96" s="48" t="n">
        <f aca="false">F97-F105</f>
        <v>-191.558146759373</v>
      </c>
      <c r="G96" s="45" t="n">
        <f aca="false">G97-G105</f>
        <v>-231.113392054762</v>
      </c>
      <c r="H96" s="48" t="n">
        <f aca="false">H97-H105</f>
        <v>-160.924217717752</v>
      </c>
      <c r="I96" s="45" t="n">
        <f aca="false">I97-I105</f>
        <v>-186.787387319924</v>
      </c>
      <c r="J96" s="48" t="n">
        <f aca="false">J97-J105</f>
        <v>-142.800329138596</v>
      </c>
      <c r="K96" s="45" t="n">
        <f aca="false">K97-K105</f>
        <v>-179.327597639981</v>
      </c>
      <c r="L96" s="43" t="n">
        <f aca="false">H96+J96+F96</f>
        <v>-495.282693615721</v>
      </c>
      <c r="M96" s="43" t="n">
        <f aca="false">F96+I96+K96</f>
        <v>-557.673131719278</v>
      </c>
      <c r="N96" s="30"/>
      <c r="O96" s="30"/>
      <c r="P96" s="30"/>
      <c r="Q96" s="30"/>
      <c r="R96" s="30"/>
      <c r="S96" s="30"/>
    </row>
    <row r="97" s="23" customFormat="true" ht="15" hidden="false" customHeight="false" outlineLevel="0" collapsed="false">
      <c r="A97" s="39" t="s">
        <v>23</v>
      </c>
      <c r="B97" s="57" t="s">
        <v>163</v>
      </c>
      <c r="C97" s="41" t="s">
        <v>35</v>
      </c>
      <c r="D97" s="45" t="n">
        <f aca="false">D98+D99+D100+D102+D103+D104</f>
        <v>1286.94378501</v>
      </c>
      <c r="E97" s="45" t="n">
        <f aca="false">E98+E99+E100+E102+E103+E104</f>
        <v>1290.07080503</v>
      </c>
      <c r="F97" s="48" t="n">
        <f aca="false">F98+F99+F100+F102+F103+F104</f>
        <v>119.231</v>
      </c>
      <c r="G97" s="45" t="n">
        <f aca="false">G98+G99+G100+G102+G103+G104</f>
        <v>887.21762736</v>
      </c>
      <c r="H97" s="48" t="n">
        <f aca="false">H98+H99+H100+H102+H103+H104</f>
        <v>123.3304</v>
      </c>
      <c r="I97" s="45" t="n">
        <f aca="false">I98+I99+I100+I102+I103+I104</f>
        <v>289.35442615</v>
      </c>
      <c r="J97" s="48" t="n">
        <f aca="false">J98+J99+J100+J102+J103+J104</f>
        <v>121.5592712</v>
      </c>
      <c r="K97" s="45" t="n">
        <f aca="false">K98+K99+K100+K102+K103+K104</f>
        <v>286.96164347445</v>
      </c>
      <c r="L97" s="43" t="n">
        <f aca="false">H97+J97+F97</f>
        <v>364.1206712</v>
      </c>
      <c r="M97" s="43" t="n">
        <f aca="false">F97+I97+K97</f>
        <v>695.54706962445</v>
      </c>
      <c r="N97" s="30"/>
      <c r="O97" s="30"/>
      <c r="P97" s="30"/>
      <c r="Q97" s="30"/>
      <c r="R97" s="30"/>
      <c r="S97" s="30"/>
    </row>
    <row r="98" s="23" customFormat="true" ht="15" hidden="false" customHeight="false" outlineLevel="0" collapsed="false">
      <c r="A98" s="39" t="s">
        <v>164</v>
      </c>
      <c r="B98" s="46" t="s">
        <v>165</v>
      </c>
      <c r="C98" s="41" t="s">
        <v>35</v>
      </c>
      <c r="D98" s="42"/>
      <c r="E98" s="42"/>
      <c r="F98" s="42"/>
      <c r="G98" s="42"/>
      <c r="H98" s="42"/>
      <c r="I98" s="42"/>
      <c r="J98" s="42"/>
      <c r="K98" s="42"/>
      <c r="L98" s="43" t="n">
        <f aca="false">H98+J98+F98</f>
        <v>0</v>
      </c>
      <c r="M98" s="43" t="n">
        <f aca="false">F98+I98+K98</f>
        <v>0</v>
      </c>
      <c r="N98" s="30"/>
      <c r="O98" s="30"/>
      <c r="P98" s="30"/>
      <c r="Q98" s="30"/>
      <c r="R98" s="30"/>
      <c r="S98" s="30"/>
    </row>
    <row r="99" s="23" customFormat="true" ht="15" hidden="false" customHeight="false" outlineLevel="0" collapsed="false">
      <c r="A99" s="39" t="s">
        <v>166</v>
      </c>
      <c r="B99" s="46" t="s">
        <v>167</v>
      </c>
      <c r="C99" s="41" t="s">
        <v>35</v>
      </c>
      <c r="D99" s="42" t="n">
        <v>0.73240928</v>
      </c>
      <c r="E99" s="42" t="n">
        <v>1.52559736</v>
      </c>
      <c r="F99" s="42" t="n">
        <v>0</v>
      </c>
      <c r="G99" s="42" t="n">
        <v>2.3341744</v>
      </c>
      <c r="H99" s="42" t="n">
        <v>0</v>
      </c>
      <c r="I99" s="42" t="n">
        <v>0</v>
      </c>
      <c r="J99" s="42" t="n">
        <v>0</v>
      </c>
      <c r="K99" s="42" t="n">
        <v>0</v>
      </c>
      <c r="L99" s="43" t="n">
        <f aca="false">H99+J99+F99</f>
        <v>0</v>
      </c>
      <c r="M99" s="43" t="n">
        <f aca="false">F99+I99+K99</f>
        <v>0</v>
      </c>
      <c r="N99" s="30"/>
      <c r="O99" s="30"/>
      <c r="P99" s="30"/>
      <c r="Q99" s="30"/>
      <c r="R99" s="30"/>
      <c r="S99" s="30"/>
    </row>
    <row r="100" s="23" customFormat="true" ht="15" hidden="false" customHeight="false" outlineLevel="0" collapsed="false">
      <c r="A100" s="39" t="s">
        <v>168</v>
      </c>
      <c r="B100" s="46" t="s">
        <v>169</v>
      </c>
      <c r="C100" s="41" t="s">
        <v>35</v>
      </c>
      <c r="D100" s="45" t="n">
        <f aca="false">D101</f>
        <v>601.31326641</v>
      </c>
      <c r="E100" s="45" t="n">
        <f aca="false">E101</f>
        <v>470.70068164</v>
      </c>
      <c r="F100" s="48" t="n">
        <f aca="false">F101</f>
        <v>91.752</v>
      </c>
      <c r="G100" s="45" t="n">
        <f aca="false">G101</f>
        <v>620.22956769</v>
      </c>
      <c r="H100" s="48" t="n">
        <f aca="false">H101</f>
        <v>94.752</v>
      </c>
      <c r="I100" s="45" t="n">
        <f aca="false">I101</f>
        <v>261.8</v>
      </c>
      <c r="J100" s="48" t="n">
        <f aca="false">J101</f>
        <v>91.752</v>
      </c>
      <c r="K100" s="45" t="n">
        <f aca="false">K101</f>
        <v>256.2</v>
      </c>
      <c r="L100" s="43" t="n">
        <f aca="false">H100+J100+F100</f>
        <v>278.256</v>
      </c>
      <c r="M100" s="43" t="n">
        <f aca="false">F100+I100+K100</f>
        <v>609.752</v>
      </c>
      <c r="N100" s="30"/>
      <c r="O100" s="30"/>
      <c r="P100" s="30"/>
      <c r="Q100" s="30"/>
      <c r="R100" s="30"/>
      <c r="S100" s="30"/>
    </row>
    <row r="101" s="23" customFormat="true" ht="15" hidden="false" customHeight="false" outlineLevel="0" collapsed="false">
      <c r="A101" s="39" t="s">
        <v>170</v>
      </c>
      <c r="B101" s="46" t="s">
        <v>171</v>
      </c>
      <c r="C101" s="41" t="s">
        <v>35</v>
      </c>
      <c r="D101" s="42" t="n">
        <v>601.31326641</v>
      </c>
      <c r="E101" s="42" t="n">
        <v>470.70068164</v>
      </c>
      <c r="F101" s="42" t="n">
        <v>91.752</v>
      </c>
      <c r="G101" s="42" t="n">
        <v>620.22956769</v>
      </c>
      <c r="H101" s="42" t="n">
        <v>94.752</v>
      </c>
      <c r="I101" s="42" t="n">
        <v>261.8</v>
      </c>
      <c r="J101" s="42" t="n">
        <v>91.752</v>
      </c>
      <c r="K101" s="42" t="n">
        <v>256.2</v>
      </c>
      <c r="L101" s="43" t="n">
        <f aca="false">H101+J101+F101</f>
        <v>278.256</v>
      </c>
      <c r="M101" s="43" t="n">
        <f aca="false">F101+I101+K101</f>
        <v>609.752</v>
      </c>
      <c r="N101" s="30"/>
      <c r="O101" s="30"/>
      <c r="P101" s="30"/>
      <c r="Q101" s="30"/>
      <c r="R101" s="30"/>
      <c r="S101" s="30"/>
    </row>
    <row r="102" s="23" customFormat="true" ht="15" hidden="false" customHeight="false" outlineLevel="0" collapsed="false">
      <c r="A102" s="39" t="s">
        <v>172</v>
      </c>
      <c r="B102" s="40" t="s">
        <v>173</v>
      </c>
      <c r="C102" s="41" t="s">
        <v>35</v>
      </c>
      <c r="D102" s="42" t="n">
        <v>684.89810932</v>
      </c>
      <c r="E102" s="42" t="n">
        <v>817.84452603</v>
      </c>
      <c r="F102" s="42" t="n">
        <v>27.479</v>
      </c>
      <c r="G102" s="42" t="n">
        <v>264.65388527</v>
      </c>
      <c r="H102" s="42" t="n">
        <v>28.5784</v>
      </c>
      <c r="I102" s="42" t="n">
        <v>27.55442615</v>
      </c>
      <c r="J102" s="42" t="n">
        <v>29.8072712</v>
      </c>
      <c r="K102" s="42" t="n">
        <v>30.76164347445</v>
      </c>
      <c r="L102" s="43" t="n">
        <f aca="false">H102+J102+F102</f>
        <v>85.8646712</v>
      </c>
      <c r="M102" s="43" t="n">
        <f aca="false">F102+I102+K102</f>
        <v>85.79506962445</v>
      </c>
      <c r="N102" s="30"/>
      <c r="O102" s="30"/>
      <c r="P102" s="30"/>
      <c r="Q102" s="30"/>
      <c r="R102" s="30"/>
      <c r="S102" s="30"/>
    </row>
    <row r="103" s="47" customFormat="true" ht="15" hidden="false" customHeight="false" outlineLevel="0" collapsed="false">
      <c r="A103" s="39" t="s">
        <v>174</v>
      </c>
      <c r="B103" s="46" t="s">
        <v>175</v>
      </c>
      <c r="C103" s="41" t="s">
        <v>35</v>
      </c>
      <c r="D103" s="42"/>
      <c r="E103" s="42"/>
      <c r="F103" s="42"/>
      <c r="G103" s="42"/>
      <c r="H103" s="42"/>
      <c r="I103" s="42"/>
      <c r="J103" s="42"/>
      <c r="K103" s="42"/>
      <c r="L103" s="43" t="n">
        <f aca="false">H103+J103+F103</f>
        <v>0</v>
      </c>
      <c r="M103" s="43" t="n">
        <f aca="false">F103+I103+K103</f>
        <v>0</v>
      </c>
      <c r="N103" s="30"/>
      <c r="O103" s="30"/>
      <c r="P103" s="30"/>
      <c r="Q103" s="30"/>
      <c r="R103" s="30"/>
      <c r="S103" s="30"/>
    </row>
    <row r="104" s="47" customFormat="true" ht="15" hidden="false" customHeight="false" outlineLevel="0" collapsed="false">
      <c r="A104" s="39" t="s">
        <v>176</v>
      </c>
      <c r="B104" s="46" t="s">
        <v>177</v>
      </c>
      <c r="C104" s="41" t="s">
        <v>35</v>
      </c>
      <c r="D104" s="42"/>
      <c r="E104" s="42"/>
      <c r="F104" s="42"/>
      <c r="G104" s="42"/>
      <c r="H104" s="42"/>
      <c r="I104" s="42"/>
      <c r="J104" s="42"/>
      <c r="K104" s="42"/>
      <c r="L104" s="43" t="n">
        <f aca="false">H104+J104+F104</f>
        <v>0</v>
      </c>
      <c r="M104" s="43" t="n">
        <f aca="false">F104+I104+K104</f>
        <v>0</v>
      </c>
      <c r="N104" s="30"/>
      <c r="O104" s="30"/>
      <c r="P104" s="30"/>
      <c r="Q104" s="30"/>
      <c r="R104" s="30"/>
      <c r="S104" s="30"/>
    </row>
    <row r="105" s="23" customFormat="true" ht="15" hidden="false" customHeight="false" outlineLevel="0" collapsed="false">
      <c r="A105" s="39" t="s">
        <v>24</v>
      </c>
      <c r="B105" s="44" t="s">
        <v>128</v>
      </c>
      <c r="C105" s="41" t="s">
        <v>35</v>
      </c>
      <c r="D105" s="45" t="n">
        <f aca="false">D106+D107+D109+D112+D113+D114</f>
        <v>1249.35667410259</v>
      </c>
      <c r="E105" s="45" t="n">
        <f aca="false">E106+E107+E109+E112+E113+E114</f>
        <v>1398.67139126984</v>
      </c>
      <c r="F105" s="48" t="n">
        <f aca="false">F106+F107+F109+F112+F113+F114</f>
        <v>310.789146759373</v>
      </c>
      <c r="G105" s="45" t="n">
        <f aca="false">G106+G107+G109+G112+G113+G114</f>
        <v>1118.33101941476</v>
      </c>
      <c r="H105" s="48" t="n">
        <f aca="false">H106+H107+H109+H112+H113+H114</f>
        <v>284.254617717752</v>
      </c>
      <c r="I105" s="45" t="n">
        <f aca="false">I106+I107+I109+I112+I113+I114</f>
        <v>476.141813469924</v>
      </c>
      <c r="J105" s="48" t="n">
        <f aca="false">J106+J107+J109+J112+J113+J114</f>
        <v>264.359600338596</v>
      </c>
      <c r="K105" s="45" t="n">
        <f aca="false">K106+K107+K109+K112+K113+K114</f>
        <v>466.289241114431</v>
      </c>
      <c r="L105" s="43" t="n">
        <f aca="false">H105+J105+F105</f>
        <v>859.403364815721</v>
      </c>
      <c r="M105" s="43" t="n">
        <f aca="false">F105+I105+K105</f>
        <v>1253.22020134373</v>
      </c>
      <c r="N105" s="30"/>
      <c r="O105" s="30"/>
      <c r="P105" s="30"/>
      <c r="Q105" s="30"/>
      <c r="R105" s="30"/>
      <c r="S105" s="30"/>
    </row>
    <row r="106" s="23" customFormat="true" ht="15" hidden="false" customHeight="false" outlineLevel="0" collapsed="false">
      <c r="A106" s="39" t="s">
        <v>178</v>
      </c>
      <c r="B106" s="40" t="s">
        <v>179</v>
      </c>
      <c r="C106" s="41" t="s">
        <v>35</v>
      </c>
      <c r="D106" s="42" t="n">
        <v>9.99042624</v>
      </c>
      <c r="E106" s="42" t="n">
        <v>9.36732037</v>
      </c>
      <c r="F106" s="42" t="n">
        <v>9.0686592844413</v>
      </c>
      <c r="G106" s="42" t="n">
        <v>21.21727862</v>
      </c>
      <c r="H106" s="42" t="n">
        <v>9.43140565581895</v>
      </c>
      <c r="I106" s="42" t="n">
        <v>23.4232391436436</v>
      </c>
      <c r="J106" s="42" t="n">
        <v>9.83695609901917</v>
      </c>
      <c r="K106" s="42" t="n">
        <v>14.1471050204509</v>
      </c>
      <c r="L106" s="43" t="n">
        <f aca="false">H106+J106+F106</f>
        <v>28.3370210392794</v>
      </c>
      <c r="M106" s="43" t="n">
        <f aca="false">F106+I106+K106</f>
        <v>46.6390034485358</v>
      </c>
      <c r="N106" s="30"/>
      <c r="O106" s="30"/>
      <c r="P106" s="30"/>
      <c r="Q106" s="30"/>
      <c r="R106" s="30"/>
      <c r="S106" s="30"/>
    </row>
    <row r="107" s="23" customFormat="true" ht="15" hidden="false" customHeight="false" outlineLevel="0" collapsed="false">
      <c r="A107" s="39" t="s">
        <v>180</v>
      </c>
      <c r="B107" s="40" t="s">
        <v>181</v>
      </c>
      <c r="C107" s="41" t="s">
        <v>35</v>
      </c>
      <c r="D107" s="45" t="n">
        <f aca="false">D108</f>
        <v>13.0424746325863</v>
      </c>
      <c r="E107" s="45" t="n">
        <f aca="false">E108</f>
        <v>5.40948839983842</v>
      </c>
      <c r="F107" s="48" t="n">
        <f aca="false">F108</f>
        <v>36.6579951599802</v>
      </c>
      <c r="G107" s="45" t="n">
        <f aca="false">G108</f>
        <v>6.94988978476162</v>
      </c>
      <c r="H107" s="48" t="n">
        <f aca="false">H108</f>
        <v>27.0615001442882</v>
      </c>
      <c r="I107" s="45" t="n">
        <f aca="false">I108</f>
        <v>5.05010935537613</v>
      </c>
      <c r="J107" s="48" t="n">
        <f aca="false">J108</f>
        <v>27.8788312248254</v>
      </c>
      <c r="K107" s="45" t="n">
        <f aca="false">K108</f>
        <v>3.21986108432732</v>
      </c>
      <c r="L107" s="43" t="n">
        <f aca="false">H107+J107+F107</f>
        <v>91.5983265290938</v>
      </c>
      <c r="M107" s="43" t="n">
        <f aca="false">F107+I107+K107</f>
        <v>44.9279655996837</v>
      </c>
      <c r="N107" s="30"/>
      <c r="O107" s="30"/>
      <c r="P107" s="30"/>
      <c r="Q107" s="30"/>
      <c r="R107" s="30"/>
      <c r="S107" s="30"/>
    </row>
    <row r="108" s="47" customFormat="true" ht="15" hidden="false" customHeight="false" outlineLevel="0" collapsed="false">
      <c r="A108" s="39" t="s">
        <v>182</v>
      </c>
      <c r="B108" s="46" t="s">
        <v>183</v>
      </c>
      <c r="C108" s="41" t="s">
        <v>35</v>
      </c>
      <c r="D108" s="42" t="n">
        <v>13.0424746325863</v>
      </c>
      <c r="E108" s="42" t="n">
        <v>5.40948839983842</v>
      </c>
      <c r="F108" s="42" t="n">
        <v>36.6579951599802</v>
      </c>
      <c r="G108" s="42" t="n">
        <v>6.94988978476162</v>
      </c>
      <c r="H108" s="42" t="n">
        <v>27.0615001442882</v>
      </c>
      <c r="I108" s="42" t="n">
        <v>5.05010935537613</v>
      </c>
      <c r="J108" s="42" t="n">
        <v>27.8788312248254</v>
      </c>
      <c r="K108" s="42" t="n">
        <v>3.21986108432732</v>
      </c>
      <c r="L108" s="43" t="n">
        <f aca="false">H108+J108+F108</f>
        <v>91.5983265290938</v>
      </c>
      <c r="M108" s="43" t="n">
        <f aca="false">F108+I108+K108</f>
        <v>44.9279655996837</v>
      </c>
      <c r="N108" s="30"/>
      <c r="O108" s="30"/>
      <c r="P108" s="30"/>
      <c r="Q108" s="30"/>
      <c r="R108" s="30"/>
      <c r="S108" s="30"/>
    </row>
    <row r="109" s="23" customFormat="true" ht="15" hidden="false" customHeight="false" outlineLevel="0" collapsed="false">
      <c r="A109" s="39" t="s">
        <v>184</v>
      </c>
      <c r="B109" s="40" t="s">
        <v>185</v>
      </c>
      <c r="C109" s="41" t="s">
        <v>35</v>
      </c>
      <c r="D109" s="45" t="n">
        <f aca="false">D110+D111</f>
        <v>525.53173001</v>
      </c>
      <c r="E109" s="45" t="n">
        <f aca="false">E110+E111</f>
        <v>565.55248189</v>
      </c>
      <c r="F109" s="48" t="n">
        <f aca="false">F110+F111</f>
        <v>243</v>
      </c>
      <c r="G109" s="45" t="n">
        <f aca="false">G110+G111</f>
        <v>727.64403132</v>
      </c>
      <c r="H109" s="48" t="n">
        <f aca="false">H110+H111</f>
        <v>224.966</v>
      </c>
      <c r="I109" s="45" t="n">
        <f aca="false">I110+I111</f>
        <v>411.4</v>
      </c>
      <c r="J109" s="48" t="n">
        <f aca="false">J110+J111</f>
        <v>203</v>
      </c>
      <c r="K109" s="45" t="n">
        <f aca="false">K110+K111</f>
        <v>411.4</v>
      </c>
      <c r="L109" s="43" t="n">
        <f aca="false">H109+J109+F109</f>
        <v>670.966</v>
      </c>
      <c r="M109" s="43" t="n">
        <f aca="false">F109+I109+K109</f>
        <v>1065.8</v>
      </c>
      <c r="N109" s="30"/>
      <c r="O109" s="30"/>
      <c r="P109" s="30"/>
      <c r="Q109" s="30"/>
      <c r="R109" s="30"/>
      <c r="S109" s="30"/>
    </row>
    <row r="110" s="23" customFormat="true" ht="15" hidden="false" customHeight="false" outlineLevel="0" collapsed="false">
      <c r="A110" s="39" t="s">
        <v>186</v>
      </c>
      <c r="B110" s="46" t="s">
        <v>187</v>
      </c>
      <c r="C110" s="41" t="s">
        <v>35</v>
      </c>
      <c r="D110" s="42" t="n">
        <v>525.53173001</v>
      </c>
      <c r="E110" s="42" t="n">
        <v>565.55248189</v>
      </c>
      <c r="F110" s="42" t="n">
        <v>243</v>
      </c>
      <c r="G110" s="42" t="n">
        <v>727.64403132</v>
      </c>
      <c r="H110" s="42" t="n">
        <v>224.966</v>
      </c>
      <c r="I110" s="42" t="n">
        <v>411.4</v>
      </c>
      <c r="J110" s="42" t="n">
        <v>203</v>
      </c>
      <c r="K110" s="42" t="n">
        <v>411.4</v>
      </c>
      <c r="L110" s="43" t="n">
        <f aca="false">H110+J110+F110</f>
        <v>670.966</v>
      </c>
      <c r="M110" s="43" t="n">
        <f aca="false">F110+I110+K110</f>
        <v>1065.8</v>
      </c>
      <c r="N110" s="30"/>
      <c r="O110" s="30"/>
      <c r="P110" s="30"/>
      <c r="Q110" s="30"/>
      <c r="R110" s="30"/>
      <c r="S110" s="30"/>
    </row>
    <row r="111" s="47" customFormat="true" ht="15" hidden="false" customHeight="false" outlineLevel="0" collapsed="false">
      <c r="A111" s="39" t="s">
        <v>188</v>
      </c>
      <c r="B111" s="46" t="s">
        <v>189</v>
      </c>
      <c r="C111" s="41" t="s">
        <v>35</v>
      </c>
      <c r="D111" s="42"/>
      <c r="E111" s="42"/>
      <c r="F111" s="42"/>
      <c r="G111" s="42"/>
      <c r="H111" s="42"/>
      <c r="I111" s="42"/>
      <c r="J111" s="42"/>
      <c r="K111" s="42"/>
      <c r="L111" s="43" t="n">
        <f aca="false">H111+J111+F111</f>
        <v>0</v>
      </c>
      <c r="M111" s="43" t="n">
        <f aca="false">F111+I111+K111</f>
        <v>0</v>
      </c>
      <c r="N111" s="30"/>
      <c r="O111" s="30"/>
      <c r="P111" s="30"/>
      <c r="Q111" s="30"/>
      <c r="R111" s="30"/>
      <c r="S111" s="30"/>
    </row>
    <row r="112" s="23" customFormat="true" ht="15" hidden="false" customHeight="false" outlineLevel="0" collapsed="false">
      <c r="A112" s="39" t="s">
        <v>190</v>
      </c>
      <c r="B112" s="40" t="s">
        <v>191</v>
      </c>
      <c r="C112" s="41" t="s">
        <v>35</v>
      </c>
      <c r="D112" s="42" t="n">
        <v>700.79204322</v>
      </c>
      <c r="E112" s="42" t="n">
        <v>818.34210061</v>
      </c>
      <c r="F112" s="42" t="n">
        <v>22.0624923149516</v>
      </c>
      <c r="G112" s="42" t="n">
        <v>362.51981969</v>
      </c>
      <c r="H112" s="42" t="n">
        <v>22.7957119176448</v>
      </c>
      <c r="I112" s="42" t="n">
        <v>36.2684649709043</v>
      </c>
      <c r="J112" s="42" t="n">
        <v>23.6438130147519</v>
      </c>
      <c r="K112" s="42" t="n">
        <v>37.5222750096532</v>
      </c>
      <c r="L112" s="43" t="n">
        <f aca="false">H112+J112+F112</f>
        <v>68.5020172473483</v>
      </c>
      <c r="M112" s="43" t="n">
        <f aca="false">F112+I112+K112</f>
        <v>95.8532322955091</v>
      </c>
      <c r="N112" s="30"/>
      <c r="O112" s="30"/>
      <c r="P112" s="30"/>
      <c r="Q112" s="30"/>
      <c r="R112" s="30"/>
      <c r="S112" s="30"/>
    </row>
    <row r="113" s="47" customFormat="true" ht="15" hidden="false" customHeight="true" outlineLevel="0" collapsed="false">
      <c r="A113" s="39" t="s">
        <v>192</v>
      </c>
      <c r="B113" s="40" t="s">
        <v>193</v>
      </c>
      <c r="C113" s="41" t="s">
        <v>35</v>
      </c>
      <c r="D113" s="42"/>
      <c r="E113" s="42"/>
      <c r="F113" s="42"/>
      <c r="G113" s="42"/>
      <c r="H113" s="42"/>
      <c r="I113" s="42"/>
      <c r="J113" s="42"/>
      <c r="K113" s="42"/>
      <c r="L113" s="43" t="n">
        <f aca="false">H113+J113+F113</f>
        <v>0</v>
      </c>
      <c r="M113" s="43" t="n">
        <f aca="false">F113+I113+K113</f>
        <v>0</v>
      </c>
      <c r="N113" s="30"/>
      <c r="O113" s="30"/>
      <c r="P113" s="30"/>
      <c r="Q113" s="30"/>
      <c r="R113" s="30"/>
      <c r="S113" s="30"/>
    </row>
    <row r="114" s="47" customFormat="true" ht="15" hidden="false" customHeight="false" outlineLevel="0" collapsed="false">
      <c r="A114" s="39" t="s">
        <v>194</v>
      </c>
      <c r="B114" s="40" t="s">
        <v>195</v>
      </c>
      <c r="C114" s="41" t="s">
        <v>35</v>
      </c>
      <c r="D114" s="42"/>
      <c r="E114" s="42"/>
      <c r="F114" s="42"/>
      <c r="G114" s="42"/>
      <c r="H114" s="42"/>
      <c r="I114" s="42"/>
      <c r="J114" s="42"/>
      <c r="K114" s="42"/>
      <c r="L114" s="43" t="n">
        <f aca="false">H114+J114+F114</f>
        <v>0</v>
      </c>
      <c r="M114" s="43" t="n">
        <f aca="false">F114+I114+K114</f>
        <v>0</v>
      </c>
      <c r="N114" s="30"/>
      <c r="O114" s="30"/>
      <c r="P114" s="30"/>
      <c r="Q114" s="30"/>
      <c r="R114" s="30"/>
      <c r="S114" s="30"/>
    </row>
    <row r="115" s="23" customFormat="true" ht="15" hidden="false" customHeight="false" outlineLevel="0" collapsed="false">
      <c r="A115" s="39" t="s">
        <v>196</v>
      </c>
      <c r="B115" s="53" t="s">
        <v>197</v>
      </c>
      <c r="C115" s="41" t="s">
        <v>35</v>
      </c>
      <c r="D115" s="45" t="n">
        <f aca="false">D116+D120+D121+D122+D123+D124+D125+D126+D129</f>
        <v>738.730747501414</v>
      </c>
      <c r="E115" s="45" t="n">
        <f aca="false">E116+E120+E121+E122+E123+E124+E125+E126+E129</f>
        <v>625.807755628061</v>
      </c>
      <c r="F115" s="48" t="n">
        <f aca="false">F116+F120+F121+F122+F123+F124+F125+F126+F129</f>
        <v>384.030433416191</v>
      </c>
      <c r="G115" s="45" t="n">
        <f aca="false">G116+G120+G121+G122+G123+G124+G125+G126+G129</f>
        <v>613.372936767738</v>
      </c>
      <c r="H115" s="48" t="n">
        <f aca="false">H116+H120+H121+H122+H123+H124+H125+H126+H129</f>
        <v>366.682991504981</v>
      </c>
      <c r="I115" s="45" t="n">
        <f aca="false">I116+I120+I121+I122+I123+I124+I125+I126+I129</f>
        <v>222.912846484977</v>
      </c>
      <c r="J115" s="48" t="n">
        <f aca="false">J116+J120+J121+J122+J123+J124+J125+J126+J129</f>
        <v>338.098664894811</v>
      </c>
      <c r="K115" s="45" t="n">
        <f aca="false">K116+K120+K121+K122+K123+K124+K125+K126+K129</f>
        <v>376.275790774118</v>
      </c>
      <c r="L115" s="43" t="n">
        <f aca="false">H115+J115+F115</f>
        <v>1088.81208981598</v>
      </c>
      <c r="M115" s="43" t="n">
        <f aca="false">F115+I115+K115</f>
        <v>983.219070675286</v>
      </c>
      <c r="N115" s="30"/>
      <c r="O115" s="30"/>
      <c r="P115" s="30"/>
      <c r="Q115" s="30"/>
      <c r="R115" s="30"/>
      <c r="S115" s="30"/>
    </row>
    <row r="116" s="23" customFormat="true" ht="15" hidden="false" customHeight="false" outlineLevel="0" collapsed="false">
      <c r="A116" s="39" t="s">
        <v>198</v>
      </c>
      <c r="B116" s="57" t="s">
        <v>37</v>
      </c>
      <c r="C116" s="41" t="s">
        <v>35</v>
      </c>
      <c r="D116" s="45" t="n">
        <f aca="false">D117+D118+D119</f>
        <v>0</v>
      </c>
      <c r="E116" s="45" t="n">
        <f aca="false">E117+E118+E119</f>
        <v>0</v>
      </c>
      <c r="F116" s="48" t="n">
        <f aca="false">F117+F118+F119</f>
        <v>0</v>
      </c>
      <c r="G116" s="45" t="n">
        <f aca="false">G117+G118+G119</f>
        <v>0</v>
      </c>
      <c r="H116" s="48" t="n">
        <f aca="false">H117+H118+H119</f>
        <v>0</v>
      </c>
      <c r="I116" s="45" t="n">
        <f aca="false">I117+I118+I119</f>
        <v>0</v>
      </c>
      <c r="J116" s="48" t="n">
        <f aca="false">J117+J118+J119</f>
        <v>0</v>
      </c>
      <c r="K116" s="45" t="n">
        <f aca="false">K117+K118+K119</f>
        <v>0</v>
      </c>
      <c r="L116" s="43" t="n">
        <f aca="false">H116+J116+F116</f>
        <v>0</v>
      </c>
      <c r="M116" s="43" t="n">
        <f aca="false">F116+I116+K116</f>
        <v>0</v>
      </c>
      <c r="N116" s="30"/>
      <c r="O116" s="30"/>
      <c r="P116" s="30"/>
      <c r="Q116" s="30"/>
      <c r="R116" s="30"/>
      <c r="S116" s="30"/>
    </row>
    <row r="117" s="23" customFormat="true" ht="26.85" hidden="false" customHeight="false" outlineLevel="0" collapsed="false">
      <c r="A117" s="39" t="s">
        <v>199</v>
      </c>
      <c r="B117" s="46" t="s">
        <v>39</v>
      </c>
      <c r="C117" s="41" t="s">
        <v>35</v>
      </c>
      <c r="D117" s="42"/>
      <c r="E117" s="42"/>
      <c r="F117" s="42"/>
      <c r="G117" s="42"/>
      <c r="H117" s="42"/>
      <c r="I117" s="42"/>
      <c r="J117" s="42"/>
      <c r="K117" s="42"/>
      <c r="L117" s="43" t="n">
        <f aca="false">H117+J117+F117</f>
        <v>0</v>
      </c>
      <c r="M117" s="43" t="n">
        <f aca="false">F117+I117+K117</f>
        <v>0</v>
      </c>
      <c r="N117" s="30"/>
      <c r="O117" s="30"/>
      <c r="P117" s="30"/>
      <c r="Q117" s="30"/>
      <c r="R117" s="30"/>
      <c r="S117" s="30"/>
    </row>
    <row r="118" s="23" customFormat="true" ht="26.85" hidden="false" customHeight="false" outlineLevel="0" collapsed="false">
      <c r="A118" s="39" t="s">
        <v>200</v>
      </c>
      <c r="B118" s="46" t="s">
        <v>41</v>
      </c>
      <c r="C118" s="41" t="s">
        <v>35</v>
      </c>
      <c r="D118" s="42"/>
      <c r="E118" s="42"/>
      <c r="F118" s="42"/>
      <c r="G118" s="42"/>
      <c r="H118" s="42"/>
      <c r="I118" s="42"/>
      <c r="J118" s="42"/>
      <c r="K118" s="42"/>
      <c r="L118" s="43" t="n">
        <f aca="false">H118+J118+F118</f>
        <v>0</v>
      </c>
      <c r="M118" s="43" t="n">
        <f aca="false">F118+I118+K118</f>
        <v>0</v>
      </c>
      <c r="N118" s="30"/>
      <c r="O118" s="30"/>
      <c r="P118" s="30"/>
      <c r="Q118" s="30"/>
      <c r="R118" s="30"/>
      <c r="S118" s="30"/>
    </row>
    <row r="119" s="23" customFormat="true" ht="26.85" hidden="false" customHeight="false" outlineLevel="0" collapsed="false">
      <c r="A119" s="39" t="s">
        <v>201</v>
      </c>
      <c r="B119" s="46" t="s">
        <v>43</v>
      </c>
      <c r="C119" s="41" t="s">
        <v>35</v>
      </c>
      <c r="D119" s="42"/>
      <c r="E119" s="42"/>
      <c r="F119" s="42"/>
      <c r="G119" s="42"/>
      <c r="H119" s="42"/>
      <c r="I119" s="42"/>
      <c r="J119" s="42"/>
      <c r="K119" s="42"/>
      <c r="L119" s="43" t="n">
        <f aca="false">H119+J119+F119</f>
        <v>0</v>
      </c>
      <c r="M119" s="43" t="n">
        <f aca="false">F119+I119+K119</f>
        <v>0</v>
      </c>
      <c r="N119" s="30"/>
      <c r="O119" s="30"/>
      <c r="P119" s="30"/>
      <c r="Q119" s="30"/>
      <c r="R119" s="30"/>
      <c r="S119" s="30"/>
    </row>
    <row r="120" s="23" customFormat="true" ht="15" hidden="false" customHeight="false" outlineLevel="0" collapsed="false">
      <c r="A120" s="39" t="s">
        <v>202</v>
      </c>
      <c r="B120" s="56" t="s">
        <v>45</v>
      </c>
      <c r="C120" s="41" t="s">
        <v>35</v>
      </c>
      <c r="D120" s="42"/>
      <c r="E120" s="42"/>
      <c r="F120" s="42"/>
      <c r="G120" s="42"/>
      <c r="H120" s="42"/>
      <c r="I120" s="42"/>
      <c r="J120" s="42"/>
      <c r="K120" s="42"/>
      <c r="L120" s="43" t="n">
        <f aca="false">H120+J120+F120</f>
        <v>0</v>
      </c>
      <c r="M120" s="43" t="n">
        <f aca="false">F120+I120+K120</f>
        <v>0</v>
      </c>
      <c r="N120" s="30"/>
      <c r="O120" s="30"/>
      <c r="P120" s="30"/>
      <c r="Q120" s="30"/>
      <c r="R120" s="30"/>
      <c r="S120" s="30"/>
    </row>
    <row r="121" s="23" customFormat="true" ht="15" hidden="false" customHeight="false" outlineLevel="0" collapsed="false">
      <c r="A121" s="39" t="s">
        <v>203</v>
      </c>
      <c r="B121" s="56" t="s">
        <v>47</v>
      </c>
      <c r="C121" s="41" t="s">
        <v>35</v>
      </c>
      <c r="D121" s="42"/>
      <c r="E121" s="42"/>
      <c r="F121" s="42"/>
      <c r="G121" s="42"/>
      <c r="H121" s="42"/>
      <c r="I121" s="42"/>
      <c r="J121" s="42"/>
      <c r="K121" s="42"/>
      <c r="L121" s="43" t="n">
        <f aca="false">H121+J121+F121</f>
        <v>0</v>
      </c>
      <c r="M121" s="43" t="n">
        <f aca="false">F121+I121+K121</f>
        <v>0</v>
      </c>
      <c r="N121" s="30"/>
      <c r="O121" s="30"/>
      <c r="P121" s="30"/>
      <c r="Q121" s="30"/>
      <c r="R121" s="30"/>
      <c r="S121" s="30"/>
    </row>
    <row r="122" s="23" customFormat="true" ht="15" hidden="false" customHeight="false" outlineLevel="0" collapsed="false">
      <c r="A122" s="39" t="s">
        <v>204</v>
      </c>
      <c r="B122" s="56" t="s">
        <v>49</v>
      </c>
      <c r="C122" s="41" t="s">
        <v>35</v>
      </c>
      <c r="D122" s="42"/>
      <c r="E122" s="42"/>
      <c r="F122" s="42"/>
      <c r="G122" s="42"/>
      <c r="H122" s="42"/>
      <c r="I122" s="42"/>
      <c r="J122" s="42"/>
      <c r="K122" s="42"/>
      <c r="L122" s="43" t="n">
        <f aca="false">H122+J122+F122</f>
        <v>0</v>
      </c>
      <c r="M122" s="43" t="n">
        <f aca="false">F122+I122+K122</f>
        <v>0</v>
      </c>
      <c r="N122" s="30"/>
      <c r="O122" s="30"/>
      <c r="P122" s="30"/>
      <c r="Q122" s="30"/>
      <c r="R122" s="30"/>
      <c r="S122" s="30"/>
    </row>
    <row r="123" s="23" customFormat="true" ht="15" hidden="false" customHeight="false" outlineLevel="0" collapsed="false">
      <c r="A123" s="39" t="s">
        <v>205</v>
      </c>
      <c r="B123" s="56" t="s">
        <v>51</v>
      </c>
      <c r="C123" s="41" t="s">
        <v>35</v>
      </c>
      <c r="D123" s="42"/>
      <c r="E123" s="42"/>
      <c r="F123" s="42"/>
      <c r="G123" s="42"/>
      <c r="H123" s="42"/>
      <c r="I123" s="42"/>
      <c r="J123" s="42"/>
      <c r="K123" s="42"/>
      <c r="L123" s="43" t="n">
        <f aca="false">H123+J123+F123</f>
        <v>0</v>
      </c>
      <c r="M123" s="43" t="n">
        <f aca="false">F123+I123+K123</f>
        <v>0</v>
      </c>
      <c r="N123" s="30"/>
      <c r="O123" s="30"/>
      <c r="P123" s="30"/>
      <c r="Q123" s="30"/>
      <c r="R123" s="30"/>
      <c r="S123" s="30"/>
    </row>
    <row r="124" s="23" customFormat="true" ht="15" hidden="false" customHeight="false" outlineLevel="0" collapsed="false">
      <c r="A124" s="39" t="s">
        <v>206</v>
      </c>
      <c r="B124" s="56" t="s">
        <v>53</v>
      </c>
      <c r="C124" s="41" t="s">
        <v>35</v>
      </c>
      <c r="D124" s="42" t="n">
        <v>734.249655131414</v>
      </c>
      <c r="E124" s="42" t="n">
        <v>612.954363738061</v>
      </c>
      <c r="F124" s="42" t="n">
        <v>380.962932074926</v>
      </c>
      <c r="G124" s="42" t="n">
        <f aca="false">G90+G96</f>
        <v>609.637074837738</v>
      </c>
      <c r="H124" s="42" t="n">
        <v>363.496297123546</v>
      </c>
      <c r="I124" s="42" t="n">
        <f aca="false">I90+I96</f>
        <v>218.783343564977</v>
      </c>
      <c r="J124" s="42" t="n">
        <v>334.778306956302</v>
      </c>
      <c r="K124" s="42" t="n">
        <f aca="false">K90+K96</f>
        <v>371.739883384118</v>
      </c>
      <c r="L124" s="43" t="n">
        <f aca="false">H124+J124+F124</f>
        <v>1079.23753615477</v>
      </c>
      <c r="M124" s="43" t="n">
        <f aca="false">F124+I124+K124</f>
        <v>971.486159024021</v>
      </c>
      <c r="N124" s="30"/>
      <c r="O124" s="30"/>
      <c r="P124" s="30"/>
      <c r="Q124" s="30"/>
      <c r="R124" s="30"/>
      <c r="S124" s="30"/>
    </row>
    <row r="125" s="23" customFormat="true" ht="15" hidden="false" customHeight="false" outlineLevel="0" collapsed="false">
      <c r="A125" s="39" t="s">
        <v>207</v>
      </c>
      <c r="B125" s="56" t="s">
        <v>55</v>
      </c>
      <c r="C125" s="41" t="s">
        <v>35</v>
      </c>
      <c r="D125" s="42"/>
      <c r="E125" s="42"/>
      <c r="F125" s="42"/>
      <c r="G125" s="42"/>
      <c r="H125" s="42"/>
      <c r="I125" s="42"/>
      <c r="J125" s="42"/>
      <c r="K125" s="42"/>
      <c r="L125" s="43" t="n">
        <f aca="false">H125+J125+F125</f>
        <v>0</v>
      </c>
      <c r="M125" s="43" t="n">
        <f aca="false">F125+I125+K125</f>
        <v>0</v>
      </c>
      <c r="N125" s="30"/>
      <c r="O125" s="30"/>
      <c r="P125" s="30"/>
      <c r="Q125" s="30"/>
      <c r="R125" s="30"/>
      <c r="S125" s="30"/>
    </row>
    <row r="126" s="23" customFormat="true" ht="26.85" hidden="false" customHeight="false" outlineLevel="0" collapsed="false">
      <c r="A126" s="39" t="s">
        <v>208</v>
      </c>
      <c r="B126" s="57" t="s">
        <v>57</v>
      </c>
      <c r="C126" s="41" t="s">
        <v>35</v>
      </c>
      <c r="D126" s="45" t="n">
        <f aca="false">D127+D128</f>
        <v>0</v>
      </c>
      <c r="E126" s="45" t="n">
        <f aca="false">E127+E128</f>
        <v>0</v>
      </c>
      <c r="F126" s="48" t="n">
        <f aca="false">F127+F128</f>
        <v>0</v>
      </c>
      <c r="G126" s="45" t="n">
        <f aca="false">G127+G128</f>
        <v>0</v>
      </c>
      <c r="H126" s="48" t="n">
        <f aca="false">H127+H128</f>
        <v>0</v>
      </c>
      <c r="I126" s="45" t="n">
        <f aca="false">I127+I128</f>
        <v>0</v>
      </c>
      <c r="J126" s="48" t="n">
        <f aca="false">J127+J128</f>
        <v>0</v>
      </c>
      <c r="K126" s="45" t="n">
        <f aca="false">K127+K128</f>
        <v>0</v>
      </c>
      <c r="L126" s="43" t="n">
        <f aca="false">H126+J126+F126</f>
        <v>0</v>
      </c>
      <c r="M126" s="43" t="n">
        <f aca="false">F126+I126+K126</f>
        <v>0</v>
      </c>
      <c r="N126" s="30"/>
      <c r="O126" s="30"/>
      <c r="P126" s="30"/>
      <c r="Q126" s="30"/>
      <c r="R126" s="30"/>
      <c r="S126" s="30"/>
    </row>
    <row r="127" s="23" customFormat="true" ht="15" hidden="false" customHeight="false" outlineLevel="0" collapsed="false">
      <c r="A127" s="39" t="s">
        <v>209</v>
      </c>
      <c r="B127" s="40" t="s">
        <v>59</v>
      </c>
      <c r="C127" s="41" t="s">
        <v>35</v>
      </c>
      <c r="D127" s="42"/>
      <c r="E127" s="42"/>
      <c r="F127" s="42"/>
      <c r="G127" s="42"/>
      <c r="H127" s="42"/>
      <c r="I127" s="42"/>
      <c r="J127" s="42"/>
      <c r="K127" s="42"/>
      <c r="L127" s="43" t="n">
        <f aca="false">H127+J127+F127</f>
        <v>0</v>
      </c>
      <c r="M127" s="43" t="n">
        <f aca="false">F127+I127+K127</f>
        <v>0</v>
      </c>
      <c r="N127" s="30"/>
      <c r="O127" s="30"/>
      <c r="P127" s="30"/>
      <c r="Q127" s="30"/>
      <c r="R127" s="30"/>
      <c r="S127" s="30"/>
    </row>
    <row r="128" s="23" customFormat="true" ht="15" hidden="false" customHeight="false" outlineLevel="0" collapsed="false">
      <c r="A128" s="39" t="s">
        <v>210</v>
      </c>
      <c r="B128" s="40" t="s">
        <v>61</v>
      </c>
      <c r="C128" s="41" t="s">
        <v>35</v>
      </c>
      <c r="D128" s="42"/>
      <c r="E128" s="42"/>
      <c r="F128" s="42"/>
      <c r="G128" s="42"/>
      <c r="H128" s="42"/>
      <c r="I128" s="42"/>
      <c r="J128" s="42"/>
      <c r="K128" s="42"/>
      <c r="L128" s="43" t="n">
        <f aca="false">H128+J128+F128</f>
        <v>0</v>
      </c>
      <c r="M128" s="43" t="n">
        <f aca="false">F128+I128+K128</f>
        <v>0</v>
      </c>
      <c r="N128" s="30"/>
      <c r="O128" s="30"/>
      <c r="P128" s="30"/>
      <c r="Q128" s="30"/>
      <c r="R128" s="30"/>
      <c r="S128" s="30"/>
    </row>
    <row r="129" s="23" customFormat="true" ht="15" hidden="false" customHeight="false" outlineLevel="0" collapsed="false">
      <c r="A129" s="39" t="s">
        <v>211</v>
      </c>
      <c r="B129" s="56" t="s">
        <v>63</v>
      </c>
      <c r="C129" s="41" t="s">
        <v>35</v>
      </c>
      <c r="D129" s="42" t="n">
        <v>4.48109237</v>
      </c>
      <c r="E129" s="42" t="n">
        <v>12.85339189</v>
      </c>
      <c r="F129" s="42" t="n">
        <v>3.0675013412645</v>
      </c>
      <c r="G129" s="42" t="n">
        <f aca="false">G95</f>
        <v>3.73586193</v>
      </c>
      <c r="H129" s="42" t="n">
        <v>3.1866943814353</v>
      </c>
      <c r="I129" s="42" t="n">
        <f aca="false">I95</f>
        <v>4.12950292</v>
      </c>
      <c r="J129" s="42" t="n">
        <v>3.3203579385092</v>
      </c>
      <c r="K129" s="42" t="n">
        <f aca="false">K95</f>
        <v>4.53590739</v>
      </c>
      <c r="L129" s="43" t="n">
        <f aca="false">H129+J129+F129</f>
        <v>9.574553661209</v>
      </c>
      <c r="M129" s="43" t="n">
        <f aca="false">F129+I129+K129</f>
        <v>11.7329116512645</v>
      </c>
      <c r="N129" s="30"/>
      <c r="O129" s="30"/>
      <c r="P129" s="30"/>
      <c r="Q129" s="30"/>
      <c r="R129" s="30"/>
      <c r="S129" s="30"/>
    </row>
    <row r="130" s="23" customFormat="true" ht="15" hidden="false" customHeight="false" outlineLevel="0" collapsed="false">
      <c r="A130" s="39" t="s">
        <v>212</v>
      </c>
      <c r="B130" s="53" t="s">
        <v>213</v>
      </c>
      <c r="C130" s="41" t="s">
        <v>35</v>
      </c>
      <c r="D130" s="45" t="n">
        <f aca="false">D131+D135+D136+D137+D138+D139+D140+D141+D144</f>
        <v>97.2074308681447</v>
      </c>
      <c r="E130" s="45" t="n">
        <f aca="false">E131+E135+E136+E137+E138+E139+E140+E141+E144</f>
        <v>188.193291823652</v>
      </c>
      <c r="F130" s="48" t="n">
        <f aca="false">F131+F135+F136+F137+F138+F139+F140+F141+F144</f>
        <v>76.80608668</v>
      </c>
      <c r="G130" s="45" t="n">
        <f aca="false">G131+G135+G136+G137+G138+G139+G140+G141+G144</f>
        <v>94.2459744450866</v>
      </c>
      <c r="H130" s="48" t="n">
        <f aca="false">H131+H135+H136+H137+H138+H139+H140+H141+H144</f>
        <v>73.3365983</v>
      </c>
      <c r="I130" s="45" t="n">
        <f aca="false">I131+I135+I136+I137+I138+I139+I140+I141+I144</f>
        <v>55.7282116212444</v>
      </c>
      <c r="J130" s="48" t="n">
        <f aca="false">J131+J135+J136+J137+J138+J139+J140+J141+J144</f>
        <v>67.61973298</v>
      </c>
      <c r="K130" s="45" t="n">
        <f aca="false">K131+K135+K136+K137+K138+K139+K140+K141+K144</f>
        <v>94.0689476935296</v>
      </c>
      <c r="L130" s="43" t="n">
        <f aca="false">H130+J130+F130</f>
        <v>217.76241796</v>
      </c>
      <c r="M130" s="43" t="n">
        <f aca="false">F130+I130+K130</f>
        <v>226.603245994774</v>
      </c>
      <c r="N130" s="30"/>
      <c r="O130" s="30"/>
      <c r="P130" s="30"/>
      <c r="Q130" s="30"/>
      <c r="R130" s="30"/>
      <c r="S130" s="30"/>
    </row>
    <row r="131" s="23" customFormat="true" ht="15" hidden="false" customHeight="false" outlineLevel="0" collapsed="false">
      <c r="A131" s="39" t="s">
        <v>214</v>
      </c>
      <c r="B131" s="56" t="s">
        <v>37</v>
      </c>
      <c r="C131" s="41" t="s">
        <v>35</v>
      </c>
      <c r="D131" s="45" t="n">
        <f aca="false">D132+D133+D134</f>
        <v>0</v>
      </c>
      <c r="E131" s="45" t="n">
        <f aca="false">E132+E133+E134</f>
        <v>0</v>
      </c>
      <c r="F131" s="48" t="n">
        <f aca="false">F132+F133+F134</f>
        <v>0</v>
      </c>
      <c r="G131" s="45" t="n">
        <f aca="false">G132+G133+G134</f>
        <v>0</v>
      </c>
      <c r="H131" s="48" t="n">
        <f aca="false">H132+H133+H134</f>
        <v>0</v>
      </c>
      <c r="I131" s="45" t="n">
        <f aca="false">I132+I133+I134</f>
        <v>0</v>
      </c>
      <c r="J131" s="48" t="n">
        <f aca="false">J132+J133+J134</f>
        <v>0</v>
      </c>
      <c r="K131" s="45" t="n">
        <f aca="false">K132+K133+K134</f>
        <v>0</v>
      </c>
      <c r="L131" s="43" t="n">
        <f aca="false">H131+J131+F131</f>
        <v>0</v>
      </c>
      <c r="M131" s="43" t="n">
        <f aca="false">F131+I131+K131</f>
        <v>0</v>
      </c>
      <c r="N131" s="30"/>
      <c r="O131" s="30"/>
      <c r="P131" s="30"/>
      <c r="Q131" s="30"/>
      <c r="R131" s="30"/>
      <c r="S131" s="30"/>
    </row>
    <row r="132" s="23" customFormat="true" ht="26.85" hidden="false" customHeight="false" outlineLevel="0" collapsed="false">
      <c r="A132" s="39" t="s">
        <v>215</v>
      </c>
      <c r="B132" s="46" t="s">
        <v>39</v>
      </c>
      <c r="C132" s="41" t="s">
        <v>35</v>
      </c>
      <c r="D132" s="42"/>
      <c r="E132" s="42"/>
      <c r="F132" s="42"/>
      <c r="G132" s="42"/>
      <c r="H132" s="42"/>
      <c r="I132" s="42"/>
      <c r="J132" s="42"/>
      <c r="K132" s="42"/>
      <c r="L132" s="43" t="n">
        <f aca="false">H132+J132+F132</f>
        <v>0</v>
      </c>
      <c r="M132" s="43" t="n">
        <f aca="false">F132+I132+K132</f>
        <v>0</v>
      </c>
      <c r="N132" s="30"/>
      <c r="O132" s="30"/>
      <c r="P132" s="30"/>
      <c r="Q132" s="30"/>
      <c r="R132" s="30"/>
      <c r="S132" s="30"/>
    </row>
    <row r="133" s="23" customFormat="true" ht="26.85" hidden="false" customHeight="false" outlineLevel="0" collapsed="false">
      <c r="A133" s="39" t="s">
        <v>216</v>
      </c>
      <c r="B133" s="46" t="s">
        <v>41</v>
      </c>
      <c r="C133" s="41" t="s">
        <v>35</v>
      </c>
      <c r="D133" s="42"/>
      <c r="E133" s="42"/>
      <c r="F133" s="42"/>
      <c r="G133" s="42"/>
      <c r="H133" s="42"/>
      <c r="I133" s="42"/>
      <c r="J133" s="42"/>
      <c r="K133" s="42"/>
      <c r="L133" s="43" t="n">
        <f aca="false">H133+J133+F133</f>
        <v>0</v>
      </c>
      <c r="M133" s="43" t="n">
        <f aca="false">F133+I133+K133</f>
        <v>0</v>
      </c>
      <c r="N133" s="30"/>
      <c r="O133" s="30"/>
      <c r="P133" s="30"/>
      <c r="Q133" s="30"/>
      <c r="R133" s="30"/>
      <c r="S133" s="30"/>
    </row>
    <row r="134" s="23" customFormat="true" ht="26.85" hidden="false" customHeight="false" outlineLevel="0" collapsed="false">
      <c r="A134" s="39" t="s">
        <v>217</v>
      </c>
      <c r="B134" s="46" t="s">
        <v>43</v>
      </c>
      <c r="C134" s="41" t="s">
        <v>35</v>
      </c>
      <c r="D134" s="42"/>
      <c r="E134" s="42"/>
      <c r="F134" s="42"/>
      <c r="G134" s="42"/>
      <c r="H134" s="42"/>
      <c r="I134" s="42"/>
      <c r="J134" s="42"/>
      <c r="K134" s="42"/>
      <c r="L134" s="43" t="n">
        <f aca="false">H134+J134+F134</f>
        <v>0</v>
      </c>
      <c r="M134" s="43" t="n">
        <f aca="false">F134+I134+K134</f>
        <v>0</v>
      </c>
      <c r="N134" s="30"/>
      <c r="O134" s="30"/>
      <c r="P134" s="30"/>
      <c r="Q134" s="30"/>
      <c r="R134" s="30"/>
      <c r="S134" s="30"/>
    </row>
    <row r="135" s="23" customFormat="true" ht="15" hidden="false" customHeight="false" outlineLevel="0" collapsed="false">
      <c r="A135" s="39" t="s">
        <v>218</v>
      </c>
      <c r="B135" s="44" t="s">
        <v>219</v>
      </c>
      <c r="C135" s="41" t="s">
        <v>35</v>
      </c>
      <c r="D135" s="42"/>
      <c r="E135" s="42"/>
      <c r="F135" s="42"/>
      <c r="G135" s="42"/>
      <c r="H135" s="42"/>
      <c r="I135" s="42"/>
      <c r="J135" s="42"/>
      <c r="K135" s="42"/>
      <c r="L135" s="43" t="n">
        <f aca="false">H135+J135+F135</f>
        <v>0</v>
      </c>
      <c r="M135" s="43" t="n">
        <f aca="false">F135+I135+K135</f>
        <v>0</v>
      </c>
      <c r="N135" s="30"/>
      <c r="O135" s="30"/>
      <c r="P135" s="30"/>
      <c r="Q135" s="30"/>
      <c r="R135" s="30"/>
      <c r="S135" s="30"/>
    </row>
    <row r="136" s="23" customFormat="true" ht="15" hidden="false" customHeight="false" outlineLevel="0" collapsed="false">
      <c r="A136" s="39" t="s">
        <v>220</v>
      </c>
      <c r="B136" s="44" t="s">
        <v>221</v>
      </c>
      <c r="C136" s="41" t="s">
        <v>35</v>
      </c>
      <c r="D136" s="42"/>
      <c r="E136" s="42"/>
      <c r="F136" s="42"/>
      <c r="G136" s="42"/>
      <c r="H136" s="42"/>
      <c r="I136" s="42"/>
      <c r="J136" s="42"/>
      <c r="K136" s="42"/>
      <c r="L136" s="43" t="n">
        <f aca="false">H136+J136+F136</f>
        <v>0</v>
      </c>
      <c r="M136" s="43" t="n">
        <f aca="false">F136+I136+K136</f>
        <v>0</v>
      </c>
      <c r="N136" s="30"/>
      <c r="O136" s="30"/>
      <c r="P136" s="30"/>
      <c r="Q136" s="30"/>
      <c r="R136" s="30"/>
      <c r="S136" s="30"/>
    </row>
    <row r="137" s="23" customFormat="true" ht="15" hidden="false" customHeight="false" outlineLevel="0" collapsed="false">
      <c r="A137" s="39" t="s">
        <v>222</v>
      </c>
      <c r="B137" s="44" t="s">
        <v>223</v>
      </c>
      <c r="C137" s="41" t="s">
        <v>35</v>
      </c>
      <c r="D137" s="42"/>
      <c r="E137" s="42"/>
      <c r="F137" s="42"/>
      <c r="G137" s="42"/>
      <c r="H137" s="42"/>
      <c r="I137" s="42"/>
      <c r="J137" s="42"/>
      <c r="K137" s="42"/>
      <c r="L137" s="43" t="n">
        <f aca="false">H137+J137+F137</f>
        <v>0</v>
      </c>
      <c r="M137" s="43" t="n">
        <f aca="false">F137+I137+K137</f>
        <v>0</v>
      </c>
      <c r="N137" s="30"/>
      <c r="O137" s="30"/>
      <c r="P137" s="30"/>
      <c r="Q137" s="30"/>
      <c r="R137" s="30"/>
      <c r="S137" s="30"/>
    </row>
    <row r="138" s="23" customFormat="true" ht="15" hidden="false" customHeight="false" outlineLevel="0" collapsed="false">
      <c r="A138" s="39" t="s">
        <v>224</v>
      </c>
      <c r="B138" s="44" t="s">
        <v>225</v>
      </c>
      <c r="C138" s="41" t="s">
        <v>35</v>
      </c>
      <c r="D138" s="42"/>
      <c r="E138" s="42"/>
      <c r="F138" s="42"/>
      <c r="G138" s="42"/>
      <c r="H138" s="42"/>
      <c r="I138" s="42"/>
      <c r="J138" s="42"/>
      <c r="K138" s="42"/>
      <c r="L138" s="43" t="n">
        <f aca="false">H138+J138+F138</f>
        <v>0</v>
      </c>
      <c r="M138" s="43" t="n">
        <f aca="false">F138+I138+K138</f>
        <v>0</v>
      </c>
      <c r="N138" s="30"/>
      <c r="O138" s="30"/>
      <c r="P138" s="30"/>
      <c r="Q138" s="30"/>
      <c r="R138" s="30"/>
      <c r="S138" s="30"/>
    </row>
    <row r="139" s="23" customFormat="true" ht="15" hidden="false" customHeight="false" outlineLevel="0" collapsed="false">
      <c r="A139" s="39" t="s">
        <v>226</v>
      </c>
      <c r="B139" s="44" t="s">
        <v>227</v>
      </c>
      <c r="C139" s="41" t="s">
        <v>35</v>
      </c>
      <c r="D139" s="42" t="n">
        <v>96.8934044279106</v>
      </c>
      <c r="E139" s="42" t="n">
        <v>187.822904091568</v>
      </c>
      <c r="F139" s="42" t="n">
        <v>76.19258641</v>
      </c>
      <c r="G139" s="42" t="n">
        <v>94.0892985767256</v>
      </c>
      <c r="H139" s="42" t="n">
        <v>72.69925942</v>
      </c>
      <c r="I139" s="42" t="n">
        <f aca="false">I124*0.25</f>
        <v>54.6958358912444</v>
      </c>
      <c r="J139" s="42" t="n">
        <v>66.95566139</v>
      </c>
      <c r="K139" s="42" t="n">
        <f aca="false">K124*0.25</f>
        <v>92.9349708460296</v>
      </c>
      <c r="L139" s="43" t="n">
        <f aca="false">H139+J139+F139</f>
        <v>215.84750722</v>
      </c>
      <c r="M139" s="43" t="n">
        <f aca="false">F139+I139+K139</f>
        <v>223.823393147274</v>
      </c>
      <c r="N139" s="30"/>
      <c r="O139" s="30"/>
      <c r="P139" s="30"/>
      <c r="Q139" s="30"/>
      <c r="R139" s="30"/>
      <c r="S139" s="30"/>
    </row>
    <row r="140" s="23" customFormat="true" ht="15" hidden="false" customHeight="false" outlineLevel="0" collapsed="false">
      <c r="A140" s="39" t="s">
        <v>228</v>
      </c>
      <c r="B140" s="44" t="s">
        <v>229</v>
      </c>
      <c r="C140" s="41" t="s">
        <v>35</v>
      </c>
      <c r="D140" s="42"/>
      <c r="E140" s="42"/>
      <c r="F140" s="42"/>
      <c r="G140" s="42"/>
      <c r="H140" s="42"/>
      <c r="I140" s="42"/>
      <c r="J140" s="42"/>
      <c r="K140" s="42"/>
      <c r="L140" s="43" t="n">
        <f aca="false">H140+J140+F140</f>
        <v>0</v>
      </c>
      <c r="M140" s="43" t="n">
        <f aca="false">F140+I140+K140</f>
        <v>0</v>
      </c>
      <c r="N140" s="30"/>
      <c r="O140" s="30"/>
      <c r="P140" s="30"/>
      <c r="Q140" s="30"/>
      <c r="R140" s="30"/>
      <c r="S140" s="30"/>
    </row>
    <row r="141" s="23" customFormat="true" ht="26.85" hidden="false" customHeight="false" outlineLevel="0" collapsed="false">
      <c r="A141" s="39" t="s">
        <v>230</v>
      </c>
      <c r="B141" s="44" t="s">
        <v>57</v>
      </c>
      <c r="C141" s="41" t="s">
        <v>35</v>
      </c>
      <c r="D141" s="45" t="n">
        <f aca="false">D142+D143</f>
        <v>0</v>
      </c>
      <c r="E141" s="45" t="n">
        <f aca="false">E142+E143</f>
        <v>0</v>
      </c>
      <c r="F141" s="48" t="n">
        <f aca="false">F142+F143</f>
        <v>0</v>
      </c>
      <c r="G141" s="45" t="n">
        <f aca="false">G142+G143</f>
        <v>0</v>
      </c>
      <c r="H141" s="48" t="n">
        <f aca="false">H142+H143</f>
        <v>0</v>
      </c>
      <c r="I141" s="45" t="n">
        <f aca="false">I142+I143</f>
        <v>0</v>
      </c>
      <c r="J141" s="48" t="n">
        <f aca="false">J142+J143</f>
        <v>0</v>
      </c>
      <c r="K141" s="45" t="n">
        <f aca="false">K142+K143</f>
        <v>0</v>
      </c>
      <c r="L141" s="43" t="n">
        <f aca="false">H141+J141+F141</f>
        <v>0</v>
      </c>
      <c r="M141" s="43" t="n">
        <f aca="false">F141+I141+K141</f>
        <v>0</v>
      </c>
      <c r="N141" s="30"/>
      <c r="O141" s="30"/>
      <c r="P141" s="30"/>
      <c r="Q141" s="30"/>
      <c r="R141" s="30"/>
      <c r="S141" s="30"/>
    </row>
    <row r="142" s="23" customFormat="true" ht="15" hidden="false" customHeight="false" outlineLevel="0" collapsed="false">
      <c r="A142" s="39" t="s">
        <v>231</v>
      </c>
      <c r="B142" s="40" t="s">
        <v>232</v>
      </c>
      <c r="C142" s="41" t="s">
        <v>35</v>
      </c>
      <c r="D142" s="42"/>
      <c r="E142" s="42"/>
      <c r="F142" s="42"/>
      <c r="G142" s="42"/>
      <c r="H142" s="42"/>
      <c r="I142" s="42"/>
      <c r="J142" s="42"/>
      <c r="K142" s="42"/>
      <c r="L142" s="43" t="n">
        <f aca="false">H142+J142+F142</f>
        <v>0</v>
      </c>
      <c r="M142" s="43" t="n">
        <f aca="false">F142+I142+K142</f>
        <v>0</v>
      </c>
      <c r="N142" s="30"/>
      <c r="O142" s="30"/>
      <c r="P142" s="30"/>
      <c r="Q142" s="30"/>
      <c r="R142" s="30"/>
      <c r="S142" s="30"/>
    </row>
    <row r="143" s="23" customFormat="true" ht="15" hidden="false" customHeight="false" outlineLevel="0" collapsed="false">
      <c r="A143" s="39" t="s">
        <v>233</v>
      </c>
      <c r="B143" s="40" t="s">
        <v>61</v>
      </c>
      <c r="C143" s="41" t="s">
        <v>35</v>
      </c>
      <c r="D143" s="42"/>
      <c r="E143" s="42"/>
      <c r="F143" s="42"/>
      <c r="G143" s="42"/>
      <c r="H143" s="42"/>
      <c r="I143" s="42"/>
      <c r="J143" s="42"/>
      <c r="K143" s="42"/>
      <c r="L143" s="43" t="n">
        <f aca="false">H143+J143+F143</f>
        <v>0</v>
      </c>
      <c r="M143" s="43" t="n">
        <f aca="false">F143+I143+K143</f>
        <v>0</v>
      </c>
      <c r="N143" s="30"/>
      <c r="O143" s="30"/>
      <c r="P143" s="30"/>
      <c r="Q143" s="30"/>
      <c r="R143" s="30"/>
      <c r="S143" s="30"/>
    </row>
    <row r="144" s="23" customFormat="true" ht="15" hidden="false" customHeight="false" outlineLevel="0" collapsed="false">
      <c r="A144" s="39" t="s">
        <v>234</v>
      </c>
      <c r="B144" s="44" t="s">
        <v>235</v>
      </c>
      <c r="C144" s="41" t="s">
        <v>35</v>
      </c>
      <c r="D144" s="42" t="n">
        <v>0.314026440234136</v>
      </c>
      <c r="E144" s="42" t="n">
        <v>0.370387732084118</v>
      </c>
      <c r="F144" s="42" t="n">
        <v>0.61350027</v>
      </c>
      <c r="G144" s="42" t="n">
        <v>0.156675868360964</v>
      </c>
      <c r="H144" s="42" t="n">
        <v>0.63733888</v>
      </c>
      <c r="I144" s="42" t="n">
        <f aca="false">I129*0.25</f>
        <v>1.03237573</v>
      </c>
      <c r="J144" s="42" t="n">
        <v>0.66407159</v>
      </c>
      <c r="K144" s="42" t="n">
        <f aca="false">K129*0.25</f>
        <v>1.1339768475</v>
      </c>
      <c r="L144" s="43" t="n">
        <f aca="false">H144+J144+F144</f>
        <v>1.91491074</v>
      </c>
      <c r="M144" s="43" t="n">
        <f aca="false">F144+I144+K144</f>
        <v>2.7798528475</v>
      </c>
      <c r="N144" s="30"/>
      <c r="O144" s="30"/>
      <c r="P144" s="30"/>
      <c r="Q144" s="30"/>
      <c r="R144" s="30"/>
      <c r="S144" s="30"/>
    </row>
    <row r="145" s="23" customFormat="true" ht="15" hidden="false" customHeight="false" outlineLevel="0" collapsed="false">
      <c r="A145" s="39" t="s">
        <v>236</v>
      </c>
      <c r="B145" s="53" t="s">
        <v>237</v>
      </c>
      <c r="C145" s="41" t="s">
        <v>35</v>
      </c>
      <c r="D145" s="45" t="n">
        <f aca="false">D146+D150+D151+D152+D153+D154+D155+D156+D159</f>
        <v>641.523316633269</v>
      </c>
      <c r="E145" s="45" t="n">
        <f aca="false">E146+E150+E151+E152+E153+E154+E155+E156+E159</f>
        <v>437.614463804409</v>
      </c>
      <c r="F145" s="48" t="n">
        <f aca="false">F146+F150+F151+F152+F153+F154+F155+F156+F159</f>
        <v>307.224346736191</v>
      </c>
      <c r="G145" s="45" t="n">
        <f aca="false">G146+G150+G151+G152+G153+G154+G155+G156+G159</f>
        <v>519.126962322651</v>
      </c>
      <c r="H145" s="48" t="n">
        <f aca="false">H146+H150+H151+H152+H153+H154+H155+H156+H159</f>
        <v>293.346393204981</v>
      </c>
      <c r="I145" s="45" t="n">
        <f aca="false">I146+I150+I151+I152+I153+I154+I155+I156+I159</f>
        <v>167.184634863733</v>
      </c>
      <c r="J145" s="48" t="n">
        <f aca="false">J146+J150+J151+J152+J153+J154+J155+J156+J159</f>
        <v>270.478931914811</v>
      </c>
      <c r="K145" s="45" t="n">
        <f aca="false">K146+K150+K151+K152+K153+K154+K155+K156+K159</f>
        <v>282.206843080589</v>
      </c>
      <c r="L145" s="43" t="n">
        <f aca="false">H145+J145+F145</f>
        <v>871.049671855983</v>
      </c>
      <c r="M145" s="43" t="n">
        <f aca="false">F145+I145+K145</f>
        <v>756.615824680513</v>
      </c>
      <c r="N145" s="30"/>
      <c r="O145" s="30"/>
      <c r="P145" s="30"/>
      <c r="Q145" s="30"/>
      <c r="R145" s="30"/>
      <c r="S145" s="30"/>
    </row>
    <row r="146" s="23" customFormat="true" ht="15" hidden="false" customHeight="false" outlineLevel="0" collapsed="false">
      <c r="A146" s="39" t="s">
        <v>238</v>
      </c>
      <c r="B146" s="56" t="s">
        <v>37</v>
      </c>
      <c r="C146" s="41" t="s">
        <v>35</v>
      </c>
      <c r="D146" s="45" t="n">
        <f aca="false">D147+D148+D149</f>
        <v>0</v>
      </c>
      <c r="E146" s="45" t="n">
        <f aca="false">E147+E148+E149</f>
        <v>0</v>
      </c>
      <c r="F146" s="48" t="n">
        <f aca="false">F147+F148+F149</f>
        <v>0</v>
      </c>
      <c r="G146" s="45" t="n">
        <f aca="false">G147+G148+G149</f>
        <v>0</v>
      </c>
      <c r="H146" s="48" t="n">
        <f aca="false">H147+H148+H149</f>
        <v>0</v>
      </c>
      <c r="I146" s="45" t="n">
        <f aca="false">I147+I148+I149</f>
        <v>0</v>
      </c>
      <c r="J146" s="48" t="n">
        <f aca="false">J147+J148+J149</f>
        <v>0</v>
      </c>
      <c r="K146" s="45" t="n">
        <f aca="false">K147+K148+K149</f>
        <v>0</v>
      </c>
      <c r="L146" s="43" t="n">
        <f aca="false">H146+J146+F146</f>
        <v>0</v>
      </c>
      <c r="M146" s="43" t="n">
        <f aca="false">F146+I146+K146</f>
        <v>0</v>
      </c>
      <c r="N146" s="30"/>
      <c r="O146" s="30"/>
      <c r="P146" s="30"/>
      <c r="Q146" s="30"/>
      <c r="R146" s="30"/>
      <c r="S146" s="30"/>
    </row>
    <row r="147" s="23" customFormat="true" ht="26.85" hidden="false" customHeight="false" outlineLevel="0" collapsed="false">
      <c r="A147" s="39" t="s">
        <v>239</v>
      </c>
      <c r="B147" s="46" t="s">
        <v>39</v>
      </c>
      <c r="C147" s="41" t="s">
        <v>35</v>
      </c>
      <c r="D147" s="42"/>
      <c r="E147" s="42"/>
      <c r="F147" s="42"/>
      <c r="G147" s="42"/>
      <c r="H147" s="42"/>
      <c r="I147" s="42"/>
      <c r="J147" s="42"/>
      <c r="K147" s="42"/>
      <c r="L147" s="43" t="n">
        <f aca="false">H147+J147+F147</f>
        <v>0</v>
      </c>
      <c r="M147" s="43" t="n">
        <f aca="false">F147+I147+K147</f>
        <v>0</v>
      </c>
      <c r="N147" s="30"/>
      <c r="O147" s="30"/>
      <c r="P147" s="30"/>
      <c r="Q147" s="30"/>
      <c r="R147" s="30"/>
      <c r="S147" s="30"/>
    </row>
    <row r="148" s="23" customFormat="true" ht="26.85" hidden="false" customHeight="false" outlineLevel="0" collapsed="false">
      <c r="A148" s="39" t="s">
        <v>240</v>
      </c>
      <c r="B148" s="46" t="s">
        <v>41</v>
      </c>
      <c r="C148" s="41" t="s">
        <v>35</v>
      </c>
      <c r="D148" s="42"/>
      <c r="E148" s="42"/>
      <c r="F148" s="42"/>
      <c r="G148" s="42"/>
      <c r="H148" s="42"/>
      <c r="I148" s="42"/>
      <c r="J148" s="42"/>
      <c r="K148" s="42"/>
      <c r="L148" s="43" t="n">
        <f aca="false">H148+J148+F148</f>
        <v>0</v>
      </c>
      <c r="M148" s="43" t="n">
        <f aca="false">F148+I148+K148</f>
        <v>0</v>
      </c>
      <c r="N148" s="30"/>
      <c r="O148" s="30"/>
      <c r="P148" s="30"/>
      <c r="Q148" s="30"/>
      <c r="R148" s="30"/>
      <c r="S148" s="30"/>
    </row>
    <row r="149" s="23" customFormat="true" ht="26.85" hidden="false" customHeight="false" outlineLevel="0" collapsed="false">
      <c r="A149" s="39" t="s">
        <v>241</v>
      </c>
      <c r="B149" s="46" t="s">
        <v>43</v>
      </c>
      <c r="C149" s="41" t="s">
        <v>35</v>
      </c>
      <c r="D149" s="42"/>
      <c r="E149" s="42"/>
      <c r="F149" s="42"/>
      <c r="G149" s="42"/>
      <c r="H149" s="42"/>
      <c r="I149" s="42"/>
      <c r="J149" s="42"/>
      <c r="K149" s="42"/>
      <c r="L149" s="43" t="n">
        <f aca="false">H149+J149+F149</f>
        <v>0</v>
      </c>
      <c r="M149" s="43" t="n">
        <f aca="false">F149+I149+K149</f>
        <v>0</v>
      </c>
      <c r="N149" s="30"/>
      <c r="O149" s="30"/>
      <c r="P149" s="30"/>
      <c r="Q149" s="30"/>
      <c r="R149" s="30"/>
      <c r="S149" s="30"/>
    </row>
    <row r="150" s="23" customFormat="true" ht="15" hidden="false" customHeight="false" outlineLevel="0" collapsed="false">
      <c r="A150" s="39" t="s">
        <v>242</v>
      </c>
      <c r="B150" s="56" t="s">
        <v>45</v>
      </c>
      <c r="C150" s="41" t="s">
        <v>35</v>
      </c>
      <c r="D150" s="42"/>
      <c r="E150" s="42"/>
      <c r="F150" s="42"/>
      <c r="G150" s="42"/>
      <c r="H150" s="42"/>
      <c r="I150" s="42"/>
      <c r="J150" s="42"/>
      <c r="K150" s="42"/>
      <c r="L150" s="43" t="n">
        <f aca="false">H150+J150+F150</f>
        <v>0</v>
      </c>
      <c r="M150" s="43" t="n">
        <f aca="false">F150+I150+K150</f>
        <v>0</v>
      </c>
      <c r="N150" s="30"/>
      <c r="O150" s="30"/>
      <c r="P150" s="30"/>
      <c r="Q150" s="30"/>
      <c r="R150" s="30"/>
      <c r="S150" s="30"/>
    </row>
    <row r="151" s="23" customFormat="true" ht="15" hidden="false" customHeight="false" outlineLevel="0" collapsed="false">
      <c r="A151" s="39" t="s">
        <v>243</v>
      </c>
      <c r="B151" s="56" t="s">
        <v>47</v>
      </c>
      <c r="C151" s="41" t="s">
        <v>35</v>
      </c>
      <c r="D151" s="42"/>
      <c r="E151" s="42"/>
      <c r="F151" s="42"/>
      <c r="G151" s="42"/>
      <c r="H151" s="42"/>
      <c r="I151" s="42"/>
      <c r="J151" s="42"/>
      <c r="K151" s="42"/>
      <c r="L151" s="43" t="n">
        <f aca="false">H151+J151+F151</f>
        <v>0</v>
      </c>
      <c r="M151" s="43" t="n">
        <f aca="false">F151+I151+K151</f>
        <v>0</v>
      </c>
      <c r="N151" s="30"/>
      <c r="O151" s="30"/>
      <c r="P151" s="30"/>
      <c r="Q151" s="30"/>
      <c r="R151" s="30"/>
      <c r="S151" s="30"/>
    </row>
    <row r="152" s="23" customFormat="true" ht="15" hidden="false" customHeight="false" outlineLevel="0" collapsed="false">
      <c r="A152" s="39" t="s">
        <v>244</v>
      </c>
      <c r="B152" s="56" t="s">
        <v>49</v>
      </c>
      <c r="C152" s="41" t="s">
        <v>35</v>
      </c>
      <c r="D152" s="45" t="n">
        <v>0</v>
      </c>
      <c r="E152" s="45" t="n">
        <v>0</v>
      </c>
      <c r="F152" s="48" t="n">
        <v>0</v>
      </c>
      <c r="G152" s="45" t="n">
        <v>0</v>
      </c>
      <c r="H152" s="48" t="n">
        <v>0</v>
      </c>
      <c r="I152" s="45" t="n">
        <v>0</v>
      </c>
      <c r="J152" s="48" t="n">
        <v>0</v>
      </c>
      <c r="K152" s="45" t="n">
        <v>0</v>
      </c>
      <c r="L152" s="43" t="n">
        <f aca="false">H152+J152+F152</f>
        <v>0</v>
      </c>
      <c r="M152" s="43" t="n">
        <f aca="false">F152+I152+K152</f>
        <v>0</v>
      </c>
      <c r="N152" s="30"/>
      <c r="O152" s="30"/>
      <c r="P152" s="30"/>
      <c r="Q152" s="30"/>
      <c r="R152" s="30"/>
      <c r="S152" s="30"/>
    </row>
    <row r="153" s="23" customFormat="true" ht="15" hidden="false" customHeight="false" outlineLevel="0" collapsed="false">
      <c r="A153" s="39" t="s">
        <v>245</v>
      </c>
      <c r="B153" s="57" t="s">
        <v>51</v>
      </c>
      <c r="C153" s="41" t="s">
        <v>35</v>
      </c>
      <c r="D153" s="42"/>
      <c r="E153" s="42"/>
      <c r="F153" s="42"/>
      <c r="G153" s="42"/>
      <c r="H153" s="42"/>
      <c r="I153" s="42"/>
      <c r="J153" s="42"/>
      <c r="K153" s="42"/>
      <c r="L153" s="43" t="n">
        <f aca="false">H153+J153+F153</f>
        <v>0</v>
      </c>
      <c r="M153" s="43" t="n">
        <f aca="false">F153+I153+K153</f>
        <v>0</v>
      </c>
      <c r="N153" s="30"/>
      <c r="O153" s="30"/>
      <c r="P153" s="30"/>
      <c r="Q153" s="30"/>
      <c r="R153" s="30"/>
      <c r="S153" s="30"/>
    </row>
    <row r="154" s="23" customFormat="true" ht="15" hidden="false" customHeight="false" outlineLevel="0" collapsed="false">
      <c r="A154" s="39" t="s">
        <v>246</v>
      </c>
      <c r="B154" s="56" t="s">
        <v>53</v>
      </c>
      <c r="C154" s="41" t="s">
        <v>35</v>
      </c>
      <c r="D154" s="42" t="n">
        <v>637.356250703503</v>
      </c>
      <c r="E154" s="42" t="n">
        <v>425.131459646493</v>
      </c>
      <c r="F154" s="42" t="n">
        <v>304.770345664926</v>
      </c>
      <c r="G154" s="42" t="n">
        <f aca="false">G124-G139</f>
        <v>515.547776261012</v>
      </c>
      <c r="H154" s="42" t="n">
        <v>290.797037703546</v>
      </c>
      <c r="I154" s="42" t="n">
        <f aca="false">I124-I139</f>
        <v>164.087507673733</v>
      </c>
      <c r="J154" s="42" t="n">
        <v>267.822645566302</v>
      </c>
      <c r="K154" s="42" t="n">
        <f aca="false">K124-K139</f>
        <v>278.804912538089</v>
      </c>
      <c r="L154" s="43" t="n">
        <f aca="false">H154+J154+F154</f>
        <v>863.390028934774</v>
      </c>
      <c r="M154" s="43" t="n">
        <f aca="false">F154+I154+K154</f>
        <v>747.662765876748</v>
      </c>
      <c r="N154" s="30"/>
      <c r="O154" s="30"/>
      <c r="P154" s="30"/>
      <c r="Q154" s="30"/>
      <c r="R154" s="30"/>
      <c r="S154" s="30"/>
    </row>
    <row r="155" s="23" customFormat="true" ht="15" hidden="false" customHeight="false" outlineLevel="0" collapsed="false">
      <c r="A155" s="39" t="s">
        <v>247</v>
      </c>
      <c r="B155" s="56" t="s">
        <v>55</v>
      </c>
      <c r="C155" s="41" t="s">
        <v>35</v>
      </c>
      <c r="D155" s="42"/>
      <c r="E155" s="42"/>
      <c r="F155" s="42"/>
      <c r="G155" s="42"/>
      <c r="H155" s="42"/>
      <c r="I155" s="42"/>
      <c r="J155" s="42"/>
      <c r="K155" s="42"/>
      <c r="L155" s="43" t="n">
        <f aca="false">H155+J155+F155</f>
        <v>0</v>
      </c>
      <c r="M155" s="43" t="n">
        <f aca="false">F155+I155+K155</f>
        <v>0</v>
      </c>
      <c r="N155" s="30"/>
      <c r="O155" s="30"/>
      <c r="P155" s="30"/>
      <c r="Q155" s="30"/>
      <c r="R155" s="30"/>
      <c r="S155" s="30"/>
    </row>
    <row r="156" s="23" customFormat="true" ht="26.85" hidden="false" customHeight="false" outlineLevel="0" collapsed="false">
      <c r="A156" s="39" t="s">
        <v>248</v>
      </c>
      <c r="B156" s="57" t="s">
        <v>57</v>
      </c>
      <c r="C156" s="41" t="s">
        <v>35</v>
      </c>
      <c r="D156" s="45" t="n">
        <f aca="false">D157+D158</f>
        <v>0</v>
      </c>
      <c r="E156" s="45" t="n">
        <f aca="false">E157+E158</f>
        <v>0</v>
      </c>
      <c r="F156" s="48" t="n">
        <f aca="false">F157+F158</f>
        <v>0</v>
      </c>
      <c r="G156" s="45" t="n">
        <f aca="false">G157+G158</f>
        <v>0</v>
      </c>
      <c r="H156" s="48" t="n">
        <f aca="false">H157+H158</f>
        <v>0</v>
      </c>
      <c r="I156" s="45" t="n">
        <f aca="false">I157+I158</f>
        <v>0</v>
      </c>
      <c r="J156" s="48" t="n">
        <f aca="false">J157+J158</f>
        <v>0</v>
      </c>
      <c r="K156" s="45" t="n">
        <f aca="false">K157+K158</f>
        <v>0</v>
      </c>
      <c r="L156" s="43" t="n">
        <f aca="false">H156+J156+F156</f>
        <v>0</v>
      </c>
      <c r="M156" s="43" t="n">
        <f aca="false">F156+I156+K156</f>
        <v>0</v>
      </c>
      <c r="N156" s="30"/>
      <c r="O156" s="30"/>
      <c r="P156" s="30"/>
      <c r="Q156" s="30"/>
      <c r="R156" s="30"/>
      <c r="S156" s="30"/>
    </row>
    <row r="157" s="23" customFormat="true" ht="15" hidden="false" customHeight="false" outlineLevel="0" collapsed="false">
      <c r="A157" s="39" t="s">
        <v>249</v>
      </c>
      <c r="B157" s="40" t="s">
        <v>59</v>
      </c>
      <c r="C157" s="41" t="s">
        <v>35</v>
      </c>
      <c r="D157" s="42"/>
      <c r="E157" s="42"/>
      <c r="F157" s="42"/>
      <c r="G157" s="42"/>
      <c r="H157" s="42"/>
      <c r="I157" s="42"/>
      <c r="J157" s="42"/>
      <c r="K157" s="42"/>
      <c r="L157" s="43" t="n">
        <f aca="false">H157+J157+F157</f>
        <v>0</v>
      </c>
      <c r="M157" s="43" t="n">
        <f aca="false">F157+I157+K157</f>
        <v>0</v>
      </c>
      <c r="N157" s="30"/>
      <c r="O157" s="30"/>
      <c r="P157" s="30"/>
      <c r="Q157" s="30"/>
      <c r="R157" s="30"/>
      <c r="S157" s="30"/>
    </row>
    <row r="158" s="23" customFormat="true" ht="15" hidden="false" customHeight="false" outlineLevel="0" collapsed="false">
      <c r="A158" s="39" t="s">
        <v>250</v>
      </c>
      <c r="B158" s="40" t="s">
        <v>61</v>
      </c>
      <c r="C158" s="41" t="s">
        <v>35</v>
      </c>
      <c r="D158" s="42"/>
      <c r="E158" s="42"/>
      <c r="F158" s="42"/>
      <c r="G158" s="42"/>
      <c r="H158" s="42"/>
      <c r="I158" s="42"/>
      <c r="J158" s="42"/>
      <c r="K158" s="42"/>
      <c r="L158" s="43" t="n">
        <f aca="false">H158+J158+F158</f>
        <v>0</v>
      </c>
      <c r="M158" s="43" t="n">
        <f aca="false">F158+I158+K158</f>
        <v>0</v>
      </c>
      <c r="N158" s="30"/>
      <c r="O158" s="30"/>
      <c r="P158" s="30"/>
      <c r="Q158" s="30"/>
      <c r="R158" s="30"/>
      <c r="S158" s="30"/>
    </row>
    <row r="159" s="23" customFormat="true" ht="15" hidden="false" customHeight="false" outlineLevel="0" collapsed="false">
      <c r="A159" s="39" t="s">
        <v>251</v>
      </c>
      <c r="B159" s="56" t="s">
        <v>63</v>
      </c>
      <c r="C159" s="41" t="s">
        <v>35</v>
      </c>
      <c r="D159" s="42" t="n">
        <v>4.16706592976586</v>
      </c>
      <c r="E159" s="42" t="n">
        <v>12.4830041579159</v>
      </c>
      <c r="F159" s="42" t="n">
        <v>2.4540010712645</v>
      </c>
      <c r="G159" s="42" t="n">
        <f aca="false">G129-G144</f>
        <v>3.57918606163904</v>
      </c>
      <c r="H159" s="42" t="n">
        <v>2.5493555014353</v>
      </c>
      <c r="I159" s="42" t="n">
        <f aca="false">I129-I144</f>
        <v>3.09712719</v>
      </c>
      <c r="J159" s="42" t="n">
        <v>2.6562863485092</v>
      </c>
      <c r="K159" s="42" t="n">
        <f aca="false">K129-K144</f>
        <v>3.4019305425</v>
      </c>
      <c r="L159" s="43" t="n">
        <f aca="false">H159+J159+F159</f>
        <v>7.659642921209</v>
      </c>
      <c r="M159" s="43" t="n">
        <f aca="false">F159+I159+K159</f>
        <v>8.9530588037645</v>
      </c>
      <c r="N159" s="30"/>
      <c r="O159" s="30"/>
      <c r="P159" s="30"/>
      <c r="Q159" s="30"/>
      <c r="R159" s="30"/>
      <c r="S159" s="30"/>
    </row>
    <row r="160" s="23" customFormat="true" ht="15" hidden="false" customHeight="false" outlineLevel="0" collapsed="false">
      <c r="A160" s="39" t="s">
        <v>252</v>
      </c>
      <c r="B160" s="53" t="s">
        <v>253</v>
      </c>
      <c r="C160" s="41" t="s">
        <v>35</v>
      </c>
      <c r="D160" s="45" t="n">
        <f aca="false">D161+D162+D163+D164</f>
        <v>641.52331663327</v>
      </c>
      <c r="E160" s="45" t="n">
        <f aca="false">E161+E162+E163+E164</f>
        <v>437.614463804399</v>
      </c>
      <c r="F160" s="50" t="n">
        <f aca="false">F161+F162+F163+F164</f>
        <v>307.22434673619</v>
      </c>
      <c r="G160" s="45" t="n">
        <f aca="false">G161+G162+G163+G164</f>
        <v>519.126962322651</v>
      </c>
      <c r="H160" s="50" t="n">
        <f aca="false">H161+H162+H163+H164</f>
        <v>293.346393204985</v>
      </c>
      <c r="I160" s="45" t="n">
        <f aca="false">I161+I162+I163+I164</f>
        <v>167.184634863733</v>
      </c>
      <c r="J160" s="50" t="n">
        <f aca="false">J161+J162+J163+J164</f>
        <v>270.47893191481</v>
      </c>
      <c r="K160" s="45" t="n">
        <f aca="false">K161+K162+K163+K164</f>
        <v>282.206843080589</v>
      </c>
      <c r="L160" s="43" t="n">
        <f aca="false">H160+J160+F160</f>
        <v>871.049671855985</v>
      </c>
      <c r="M160" s="43" t="n">
        <f aca="false">F160+I160+K160</f>
        <v>756.615824680512</v>
      </c>
      <c r="N160" s="30"/>
      <c r="O160" s="30"/>
      <c r="P160" s="30"/>
      <c r="Q160" s="30"/>
      <c r="R160" s="30"/>
      <c r="S160" s="30"/>
    </row>
    <row r="161" s="23" customFormat="true" ht="15" hidden="false" customHeight="false" outlineLevel="0" collapsed="false">
      <c r="A161" s="39" t="s">
        <v>254</v>
      </c>
      <c r="B161" s="44" t="s">
        <v>255</v>
      </c>
      <c r="C161" s="41" t="s">
        <v>35</v>
      </c>
      <c r="D161" s="42" t="n">
        <v>108.67432626</v>
      </c>
      <c r="E161" s="42" t="n">
        <v>49.60520071</v>
      </c>
      <c r="F161" s="42" t="n">
        <v>109.176037792217</v>
      </c>
      <c r="G161" s="42" t="n">
        <f aca="false">93.45357416</f>
        <v>93.45357416</v>
      </c>
      <c r="H161" s="42" t="n">
        <v>69.0329917601563</v>
      </c>
      <c r="I161" s="42" t="n">
        <v>49.9085883787681</v>
      </c>
      <c r="J161" s="42" t="n">
        <v>28.088152681346</v>
      </c>
      <c r="K161" s="42" t="n">
        <f aca="false">281.427575241635-281.427575241635+84.4896811388572</f>
        <v>84.4896811388572</v>
      </c>
      <c r="L161" s="43" t="n">
        <f aca="false">H161+J161+F161</f>
        <v>206.297182233719</v>
      </c>
      <c r="M161" s="43" t="n">
        <f aca="false">F161+I161+K161</f>
        <v>243.574307309842</v>
      </c>
      <c r="N161" s="30"/>
      <c r="O161" s="30"/>
      <c r="P161" s="30"/>
      <c r="Q161" s="30"/>
      <c r="R161" s="30"/>
      <c r="S161" s="30"/>
    </row>
    <row r="162" s="23" customFormat="true" ht="15" hidden="false" customHeight="false" outlineLevel="0" collapsed="false">
      <c r="A162" s="39" t="s">
        <v>256</v>
      </c>
      <c r="B162" s="44" t="s">
        <v>257</v>
      </c>
      <c r="C162" s="41" t="s">
        <v>35</v>
      </c>
      <c r="D162" s="42"/>
      <c r="E162" s="42"/>
      <c r="F162" s="42"/>
      <c r="G162" s="42"/>
      <c r="H162" s="42"/>
      <c r="I162" s="42"/>
      <c r="J162" s="42"/>
      <c r="K162" s="42"/>
      <c r="L162" s="43" t="n">
        <f aca="false">H162+J162+F162</f>
        <v>0</v>
      </c>
      <c r="M162" s="43" t="n">
        <f aca="false">F162+I162+K162</f>
        <v>0</v>
      </c>
      <c r="N162" s="30"/>
      <c r="O162" s="30"/>
      <c r="P162" s="30"/>
      <c r="Q162" s="30"/>
      <c r="R162" s="30"/>
      <c r="S162" s="30"/>
    </row>
    <row r="163" s="47" customFormat="true" ht="15" hidden="false" customHeight="false" outlineLevel="0" collapsed="false">
      <c r="A163" s="39" t="s">
        <v>258</v>
      </c>
      <c r="B163" s="44" t="s">
        <v>259</v>
      </c>
      <c r="C163" s="41" t="s">
        <v>35</v>
      </c>
      <c r="D163" s="42"/>
      <c r="E163" s="42"/>
      <c r="F163" s="42"/>
      <c r="G163" s="42"/>
      <c r="H163" s="42"/>
      <c r="I163" s="42"/>
      <c r="J163" s="42"/>
      <c r="K163" s="42"/>
      <c r="L163" s="43" t="n">
        <f aca="false">H163+J163+F163</f>
        <v>0</v>
      </c>
      <c r="M163" s="43" t="n">
        <f aca="false">F163+I163+K163</f>
        <v>0</v>
      </c>
      <c r="N163" s="30"/>
      <c r="O163" s="30"/>
      <c r="P163" s="30"/>
      <c r="Q163" s="30"/>
      <c r="R163" s="30"/>
      <c r="S163" s="30"/>
    </row>
    <row r="164" s="23" customFormat="true" ht="18" hidden="false" customHeight="true" outlineLevel="0" collapsed="false">
      <c r="A164" s="39" t="s">
        <v>260</v>
      </c>
      <c r="B164" s="44" t="s">
        <v>261</v>
      </c>
      <c r="C164" s="41" t="s">
        <v>35</v>
      </c>
      <c r="D164" s="42" t="n">
        <v>532.84899037327</v>
      </c>
      <c r="E164" s="42" t="n">
        <v>388.009263094399</v>
      </c>
      <c r="F164" s="42" t="n">
        <v>198.048308943973</v>
      </c>
      <c r="G164" s="42" t="n">
        <f aca="false">G145-G161</f>
        <v>425.673388162651</v>
      </c>
      <c r="H164" s="42" t="n">
        <v>224.313401444829</v>
      </c>
      <c r="I164" s="42" t="n">
        <f aca="false">I145-I161</f>
        <v>117.276046484965</v>
      </c>
      <c r="J164" s="42" t="n">
        <v>242.390779233464</v>
      </c>
      <c r="K164" s="58" t="n">
        <f aca="false">K145-K161</f>
        <v>197.717161941732</v>
      </c>
      <c r="L164" s="43" t="n">
        <f aca="false">H164+J164+F164</f>
        <v>664.752489622266</v>
      </c>
      <c r="M164" s="43" t="n">
        <f aca="false">F164+I164+K164</f>
        <v>513.04151737067</v>
      </c>
      <c r="N164" s="30"/>
      <c r="O164" s="30"/>
      <c r="P164" s="30"/>
      <c r="Q164" s="30"/>
      <c r="R164" s="30"/>
      <c r="S164" s="30"/>
    </row>
    <row r="165" s="52" customFormat="true" ht="18" hidden="false" customHeight="true" outlineLevel="0" collapsed="false">
      <c r="A165" s="39" t="s">
        <v>262</v>
      </c>
      <c r="B165" s="53" t="s">
        <v>136</v>
      </c>
      <c r="C165" s="41" t="s">
        <v>137</v>
      </c>
      <c r="D165" s="49" t="s">
        <v>138</v>
      </c>
      <c r="E165" s="49" t="s">
        <v>138</v>
      </c>
      <c r="F165" s="50" t="s">
        <v>138</v>
      </c>
      <c r="G165" s="50" t="s">
        <v>138</v>
      </c>
      <c r="H165" s="50" t="s">
        <v>138</v>
      </c>
      <c r="I165" s="50" t="s">
        <v>138</v>
      </c>
      <c r="J165" s="50" t="s">
        <v>138</v>
      </c>
      <c r="K165" s="50" t="s">
        <v>138</v>
      </c>
      <c r="L165" s="51"/>
      <c r="M165" s="43"/>
      <c r="N165" s="30"/>
      <c r="O165" s="30"/>
      <c r="P165" s="30"/>
      <c r="Q165" s="30"/>
      <c r="R165" s="30"/>
      <c r="S165" s="30"/>
    </row>
    <row r="166" s="23" customFormat="true" ht="37.5" hidden="false" customHeight="true" outlineLevel="0" collapsed="false">
      <c r="A166" s="39" t="s">
        <v>263</v>
      </c>
      <c r="B166" s="44" t="s">
        <v>264</v>
      </c>
      <c r="C166" s="41" t="s">
        <v>35</v>
      </c>
      <c r="D166" s="59" t="n">
        <f aca="false">D115+D107+D64</f>
        <v>791.594640614</v>
      </c>
      <c r="E166" s="59" t="n">
        <f aca="false">E115+E107+E64</f>
        <v>685.0060163479</v>
      </c>
      <c r="F166" s="48" t="n">
        <f aca="false">F115+F107+F64</f>
        <v>481.50709278631</v>
      </c>
      <c r="G166" s="59" t="n">
        <f aca="false">G115+G107+G64</f>
        <v>696.8629511725</v>
      </c>
      <c r="H166" s="48" t="n">
        <f aca="false">H115+H107+H64</f>
        <v>466.370792449024</v>
      </c>
      <c r="I166" s="59" t="n">
        <f aca="false">I115+I107+I64</f>
        <v>319.713660020354</v>
      </c>
      <c r="J166" s="48" t="n">
        <f aca="false">J115+J107+J64</f>
        <v>451.215867765707</v>
      </c>
      <c r="K166" s="59" t="n">
        <f aca="false">K115+K107+K64</f>
        <v>481.266649959588</v>
      </c>
      <c r="L166" s="43" t="n">
        <f aca="false">H166+J166+F166</f>
        <v>1399.09375300104</v>
      </c>
      <c r="M166" s="43" t="n">
        <f aca="false">F166+I166+K166</f>
        <v>1282.48740276625</v>
      </c>
      <c r="N166" s="30"/>
      <c r="O166" s="30"/>
      <c r="P166" s="30"/>
      <c r="Q166" s="30"/>
      <c r="R166" s="30"/>
      <c r="S166" s="30"/>
    </row>
    <row r="167" s="23" customFormat="true" ht="18" hidden="false" customHeight="true" outlineLevel="0" collapsed="false">
      <c r="A167" s="39" t="s">
        <v>265</v>
      </c>
      <c r="B167" s="44" t="s">
        <v>266</v>
      </c>
      <c r="C167" s="41" t="s">
        <v>35</v>
      </c>
      <c r="D167" s="45" t="n">
        <f aca="false">D168</f>
        <v>0</v>
      </c>
      <c r="E167" s="45" t="n">
        <f aca="false">E168</f>
        <v>0</v>
      </c>
      <c r="F167" s="48" t="n">
        <f aca="false">F168</f>
        <v>0</v>
      </c>
      <c r="G167" s="45" t="n">
        <f aca="false">G168</f>
        <v>0</v>
      </c>
      <c r="H167" s="48" t="n">
        <f aca="false">J168</f>
        <v>0</v>
      </c>
      <c r="I167" s="45" t="n">
        <f aca="false">I168</f>
        <v>0</v>
      </c>
      <c r="J167" s="48" t="n">
        <f aca="false">J168</f>
        <v>0</v>
      </c>
      <c r="K167" s="45" t="n">
        <f aca="false">K168</f>
        <v>0</v>
      </c>
      <c r="L167" s="43" t="n">
        <f aca="false">H167+J167+F167</f>
        <v>0</v>
      </c>
      <c r="M167" s="43" t="n">
        <f aca="false">F167+I167+K167</f>
        <v>0</v>
      </c>
      <c r="N167" s="30"/>
      <c r="O167" s="30"/>
      <c r="P167" s="30"/>
      <c r="Q167" s="30"/>
      <c r="R167" s="30"/>
      <c r="S167" s="30"/>
    </row>
    <row r="168" s="23" customFormat="true" ht="18" hidden="false" customHeight="true" outlineLevel="0" collapsed="false">
      <c r="A168" s="39" t="s">
        <v>267</v>
      </c>
      <c r="B168" s="46" t="s">
        <v>268</v>
      </c>
      <c r="C168" s="41" t="s">
        <v>35</v>
      </c>
      <c r="D168" s="42"/>
      <c r="E168" s="42"/>
      <c r="F168" s="42"/>
      <c r="G168" s="42"/>
      <c r="H168" s="42"/>
      <c r="I168" s="42"/>
      <c r="J168" s="42"/>
      <c r="K168" s="42"/>
      <c r="L168" s="43" t="n">
        <f aca="false">H168+J168+F168</f>
        <v>0</v>
      </c>
      <c r="M168" s="43" t="n">
        <f aca="false">F168+I168+K168</f>
        <v>0</v>
      </c>
      <c r="N168" s="30"/>
      <c r="O168" s="30"/>
      <c r="P168" s="30"/>
      <c r="Q168" s="30"/>
      <c r="R168" s="30"/>
      <c r="S168" s="30"/>
    </row>
    <row r="169" s="23" customFormat="true" ht="18" hidden="false" customHeight="true" outlineLevel="0" collapsed="false">
      <c r="A169" s="39" t="s">
        <v>269</v>
      </c>
      <c r="B169" s="44" t="s">
        <v>270</v>
      </c>
      <c r="C169" s="41" t="s">
        <v>35</v>
      </c>
      <c r="D169" s="45" t="str">
        <f aca="false">D170</f>
        <v> </v>
      </c>
      <c r="E169" s="45" t="n">
        <f aca="false">E170</f>
        <v>0</v>
      </c>
      <c r="F169" s="48" t="n">
        <f aca="false">F170</f>
        <v>0</v>
      </c>
      <c r="G169" s="45" t="n">
        <f aca="false">G170</f>
        <v>0</v>
      </c>
      <c r="H169" s="48" t="n">
        <f aca="false">H170</f>
        <v>0</v>
      </c>
      <c r="I169" s="45" t="n">
        <f aca="false">I170</f>
        <v>0</v>
      </c>
      <c r="J169" s="48" t="n">
        <f aca="false">J170</f>
        <v>0</v>
      </c>
      <c r="K169" s="45" t="n">
        <f aca="false">K170</f>
        <v>0</v>
      </c>
      <c r="L169" s="43" t="n">
        <f aca="false">H169+J169+F169</f>
        <v>0</v>
      </c>
      <c r="M169" s="43" t="n">
        <f aca="false">F169+I169+K169</f>
        <v>0</v>
      </c>
      <c r="N169" s="30"/>
      <c r="O169" s="30"/>
      <c r="P169" s="30"/>
      <c r="Q169" s="30"/>
      <c r="R169" s="30"/>
      <c r="S169" s="30"/>
    </row>
    <row r="170" s="23" customFormat="true" ht="18" hidden="false" customHeight="true" outlineLevel="0" collapsed="false">
      <c r="A170" s="39" t="s">
        <v>271</v>
      </c>
      <c r="B170" s="46" t="s">
        <v>272</v>
      </c>
      <c r="C170" s="41" t="s">
        <v>35</v>
      </c>
      <c r="D170" s="42" t="s">
        <v>273</v>
      </c>
      <c r="E170" s="42"/>
      <c r="F170" s="42"/>
      <c r="G170" s="42"/>
      <c r="H170" s="42"/>
      <c r="I170" s="42"/>
      <c r="J170" s="42"/>
      <c r="K170" s="42"/>
      <c r="L170" s="43" t="n">
        <f aca="false">H170+J170+F170</f>
        <v>0</v>
      </c>
      <c r="M170" s="43" t="n">
        <f aca="false">F170+I170+K170</f>
        <v>0</v>
      </c>
      <c r="N170" s="30"/>
      <c r="O170" s="30"/>
      <c r="P170" s="30"/>
      <c r="Q170" s="30"/>
      <c r="R170" s="30"/>
      <c r="S170" s="30"/>
    </row>
    <row r="171" s="23" customFormat="true" ht="26.85" hidden="false" customHeight="false" outlineLevel="0" collapsed="false">
      <c r="A171" s="39" t="s">
        <v>274</v>
      </c>
      <c r="B171" s="44" t="s">
        <v>275</v>
      </c>
      <c r="C171" s="41" t="s">
        <v>137</v>
      </c>
      <c r="D171" s="42"/>
      <c r="E171" s="42"/>
      <c r="F171" s="42"/>
      <c r="G171" s="42"/>
      <c r="H171" s="42"/>
      <c r="I171" s="42"/>
      <c r="J171" s="42"/>
      <c r="K171" s="42"/>
      <c r="L171" s="43" t="n">
        <f aca="false">H171+J171+F171</f>
        <v>0</v>
      </c>
      <c r="M171" s="43" t="n">
        <f aca="false">F171+I171+K171</f>
        <v>0</v>
      </c>
      <c r="N171" s="30"/>
      <c r="O171" s="30"/>
      <c r="P171" s="30"/>
      <c r="Q171" s="30"/>
      <c r="R171" s="30"/>
      <c r="S171" s="30"/>
    </row>
    <row r="172" s="23" customFormat="true" ht="17.35" hidden="false" customHeight="false" outlineLevel="0" collapsed="false">
      <c r="A172" s="60" t="s">
        <v>276</v>
      </c>
      <c r="B172" s="60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30"/>
      <c r="O172" s="30"/>
      <c r="P172" s="30"/>
      <c r="Q172" s="30"/>
      <c r="R172" s="30"/>
      <c r="S172" s="30"/>
    </row>
    <row r="173" s="23" customFormat="true" ht="22.5" hidden="false" customHeight="true" outlineLevel="0" collapsed="false">
      <c r="A173" s="39" t="s">
        <v>277</v>
      </c>
      <c r="B173" s="53" t="s">
        <v>278</v>
      </c>
      <c r="C173" s="41" t="s">
        <v>35</v>
      </c>
      <c r="D173" s="61" t="n">
        <f aca="false">D174+D178+D179+D180+D181+D182+D183+D184+D187+D190</f>
        <v>18235.72342754</v>
      </c>
      <c r="E173" s="61" t="n">
        <f aca="false">E174+E178+E179+E180+E181+E182+E183+E184+E187+E190</f>
        <v>21984.89939506</v>
      </c>
      <c r="F173" s="61" t="n">
        <f aca="false">F174+F178+F179+F180+F181+F182+F183+F184+F187+F190</f>
        <v>19384.4798572284</v>
      </c>
      <c r="G173" s="61" t="n">
        <f aca="false">G174+G178+G179+G180+G181+G182+G183+G184+G187+G190</f>
        <v>22705.47185593</v>
      </c>
      <c r="H173" s="61" t="n">
        <f aca="false">H174+H178+H179+H180+H181+H182+H183+H184+H187+H190</f>
        <v>20135.6824341695</v>
      </c>
      <c r="I173" s="61" t="n">
        <f aca="false">I174+I178+I179+I180+I181+I182+I183+I184+I187+I190</f>
        <v>22429.7781291136</v>
      </c>
      <c r="J173" s="61" t="n">
        <f aca="false">J174+J178+J179+J180+J181+J182+J183+J184+J187+J190</f>
        <v>21425.61325559</v>
      </c>
      <c r="K173" s="61" t="n">
        <f aca="false">K174+K178+K179+K180+K181+K182+K183+K184+K187+K190</f>
        <v>24520.7829145342</v>
      </c>
      <c r="L173" s="61" t="n">
        <f aca="false">L174+L178+L179+L180+L181+L182+L183+L184+L187+L190</f>
        <v>60945.7755469879</v>
      </c>
      <c r="M173" s="61" t="n">
        <f aca="false">M174+M178+M179+M180+M181+M182+M183+M184+M187+M190</f>
        <v>66335.0409008763</v>
      </c>
      <c r="N173" s="30"/>
      <c r="O173" s="30"/>
      <c r="P173" s="30"/>
      <c r="Q173" s="30"/>
      <c r="R173" s="30"/>
      <c r="S173" s="30"/>
      <c r="T173" s="30"/>
      <c r="U173" s="30"/>
      <c r="V173" s="30"/>
      <c r="W173" s="62"/>
      <c r="X173" s="62" t="n">
        <v>2025</v>
      </c>
      <c r="Y173" s="30" t="n">
        <v>2026</v>
      </c>
      <c r="Z173" s="30"/>
      <c r="AA173" s="30"/>
      <c r="AB173" s="30"/>
      <c r="AC173" s="30"/>
      <c r="AD173" s="30"/>
      <c r="AE173" s="30"/>
      <c r="AF173" s="30"/>
      <c r="AG173" s="30"/>
      <c r="AH173" s="30"/>
    </row>
    <row r="174" s="23" customFormat="true" ht="15" hidden="false" customHeight="false" outlineLevel="0" collapsed="false">
      <c r="A174" s="39" t="s">
        <v>279</v>
      </c>
      <c r="B174" s="56" t="s">
        <v>37</v>
      </c>
      <c r="C174" s="41" t="s">
        <v>35</v>
      </c>
      <c r="D174" s="42" t="n">
        <f aca="false">SUM(D175:D177)</f>
        <v>0</v>
      </c>
      <c r="E174" s="42" t="n">
        <f aca="false">SUM(E175:E177)</f>
        <v>0</v>
      </c>
      <c r="F174" s="42" t="n">
        <f aca="false">SUM(F175:F177)</f>
        <v>0</v>
      </c>
      <c r="G174" s="42" t="n">
        <f aca="false">SUM(G175:G177)</f>
        <v>0</v>
      </c>
      <c r="H174" s="42" t="n">
        <f aca="false">SUM(H175:H177)</f>
        <v>0</v>
      </c>
      <c r="I174" s="42" t="n">
        <f aca="false">SUM(I175:I177)</f>
        <v>0</v>
      </c>
      <c r="J174" s="42" t="n">
        <f aca="false">SUM(J175:J177)</f>
        <v>0</v>
      </c>
      <c r="K174" s="42" t="n">
        <f aca="false">SUM(K175:K177)</f>
        <v>0</v>
      </c>
      <c r="L174" s="42" t="n">
        <f aca="false">SUM(L175:L177)</f>
        <v>0</v>
      </c>
      <c r="M174" s="42" t="n">
        <f aca="false">SUM(M175:M177)</f>
        <v>0</v>
      </c>
      <c r="N174" s="30"/>
      <c r="O174" s="30"/>
      <c r="P174" s="30"/>
      <c r="Q174" s="30"/>
      <c r="R174" s="30"/>
      <c r="S174" s="30"/>
      <c r="T174" s="30"/>
      <c r="U174" s="30"/>
    </row>
    <row r="175" s="23" customFormat="true" ht="26.85" hidden="false" customHeight="false" outlineLevel="0" collapsed="false">
      <c r="A175" s="39" t="s">
        <v>280</v>
      </c>
      <c r="B175" s="46" t="s">
        <v>39</v>
      </c>
      <c r="C175" s="41" t="s">
        <v>35</v>
      </c>
      <c r="D175" s="42"/>
      <c r="E175" s="42"/>
      <c r="F175" s="42"/>
      <c r="G175" s="42"/>
      <c r="H175" s="42" t="n">
        <v>0</v>
      </c>
      <c r="I175" s="42"/>
      <c r="J175" s="42" t="n">
        <v>0</v>
      </c>
      <c r="K175" s="42"/>
      <c r="L175" s="42" t="n">
        <f aca="false">H175+J175+F175</f>
        <v>0</v>
      </c>
      <c r="M175" s="42" t="n">
        <f aca="false">F175+I175+K175</f>
        <v>0</v>
      </c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</row>
    <row r="176" s="23" customFormat="true" ht="26.85" hidden="false" customHeight="false" outlineLevel="0" collapsed="false">
      <c r="A176" s="39" t="s">
        <v>281</v>
      </c>
      <c r="B176" s="46" t="s">
        <v>41</v>
      </c>
      <c r="C176" s="41" t="s">
        <v>35</v>
      </c>
      <c r="D176" s="42"/>
      <c r="E176" s="42"/>
      <c r="F176" s="42"/>
      <c r="G176" s="42"/>
      <c r="H176" s="42" t="n">
        <v>0</v>
      </c>
      <c r="I176" s="42"/>
      <c r="J176" s="42" t="n">
        <v>0</v>
      </c>
      <c r="K176" s="42"/>
      <c r="L176" s="42" t="n">
        <f aca="false">H176+J176+F176</f>
        <v>0</v>
      </c>
      <c r="M176" s="42" t="n">
        <f aca="false">F176+I176+K176</f>
        <v>0</v>
      </c>
      <c r="N176" s="30"/>
      <c r="O176" s="30"/>
      <c r="P176" s="30"/>
      <c r="Q176" s="30"/>
      <c r="R176" s="30"/>
      <c r="S176" s="30"/>
      <c r="T176" s="30"/>
      <c r="U176" s="30"/>
    </row>
    <row r="177" s="23" customFormat="true" ht="26.85" hidden="false" customHeight="false" outlineLevel="0" collapsed="false">
      <c r="A177" s="39" t="s">
        <v>282</v>
      </c>
      <c r="B177" s="46" t="s">
        <v>43</v>
      </c>
      <c r="C177" s="41" t="s">
        <v>35</v>
      </c>
      <c r="D177" s="42"/>
      <c r="E177" s="42"/>
      <c r="F177" s="42"/>
      <c r="G177" s="42"/>
      <c r="H177" s="42" t="n">
        <v>0</v>
      </c>
      <c r="I177" s="42"/>
      <c r="J177" s="42" t="n">
        <v>0</v>
      </c>
      <c r="K177" s="42"/>
      <c r="L177" s="42" t="n">
        <f aca="false">H177+J177+F177</f>
        <v>0</v>
      </c>
      <c r="M177" s="42" t="n">
        <f aca="false">F177+I177+K177</f>
        <v>0</v>
      </c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</row>
    <row r="178" s="23" customFormat="true" ht="15" hidden="false" customHeight="false" outlineLevel="0" collapsed="false">
      <c r="A178" s="39" t="s">
        <v>283</v>
      </c>
      <c r="B178" s="56" t="s">
        <v>45</v>
      </c>
      <c r="C178" s="41" t="s">
        <v>35</v>
      </c>
      <c r="D178" s="42"/>
      <c r="E178" s="42"/>
      <c r="F178" s="42"/>
      <c r="G178" s="42"/>
      <c r="H178" s="42" t="n">
        <v>0</v>
      </c>
      <c r="I178" s="42"/>
      <c r="J178" s="42" t="n">
        <v>0</v>
      </c>
      <c r="K178" s="42"/>
      <c r="L178" s="42" t="n">
        <f aca="false">H178+J178+F178</f>
        <v>0</v>
      </c>
      <c r="M178" s="42" t="n">
        <f aca="false">F178+I178+K178</f>
        <v>0</v>
      </c>
      <c r="N178" s="30"/>
      <c r="O178" s="30"/>
      <c r="P178" s="30"/>
      <c r="Q178" s="30"/>
      <c r="R178" s="30"/>
      <c r="S178" s="30"/>
      <c r="T178" s="30"/>
      <c r="U178" s="30"/>
    </row>
    <row r="179" s="23" customFormat="true" ht="15" hidden="false" customHeight="false" outlineLevel="0" collapsed="false">
      <c r="A179" s="39" t="s">
        <v>284</v>
      </c>
      <c r="B179" s="56" t="s">
        <v>47</v>
      </c>
      <c r="C179" s="41" t="s">
        <v>35</v>
      </c>
      <c r="D179" s="42"/>
      <c r="E179" s="42"/>
      <c r="F179" s="42"/>
      <c r="G179" s="42"/>
      <c r="H179" s="42" t="n">
        <v>0</v>
      </c>
      <c r="I179" s="42"/>
      <c r="J179" s="42" t="n">
        <v>0</v>
      </c>
      <c r="K179" s="42"/>
      <c r="L179" s="42" t="n">
        <f aca="false">H179+J179+F179</f>
        <v>0</v>
      </c>
      <c r="M179" s="42" t="n">
        <f aca="false">F179+I179+K179</f>
        <v>0</v>
      </c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</row>
    <row r="180" s="23" customFormat="true" ht="15" hidden="false" customHeight="false" outlineLevel="0" collapsed="false">
      <c r="A180" s="39" t="s">
        <v>285</v>
      </c>
      <c r="B180" s="56" t="s">
        <v>49</v>
      </c>
      <c r="C180" s="41" t="s">
        <v>35</v>
      </c>
      <c r="D180" s="42"/>
      <c r="E180" s="42"/>
      <c r="F180" s="42"/>
      <c r="G180" s="42"/>
      <c r="H180" s="42" t="n">
        <v>0</v>
      </c>
      <c r="I180" s="42"/>
      <c r="J180" s="42" t="n">
        <v>0</v>
      </c>
      <c r="K180" s="42"/>
      <c r="L180" s="42" t="n">
        <f aca="false">H180+J180+F180</f>
        <v>0</v>
      </c>
      <c r="M180" s="42" t="n">
        <f aca="false">F180+I180+K180</f>
        <v>0</v>
      </c>
      <c r="N180" s="30"/>
      <c r="O180" s="30"/>
      <c r="P180" s="30"/>
      <c r="Q180" s="30"/>
      <c r="R180" s="30"/>
      <c r="S180" s="30"/>
      <c r="T180" s="30"/>
      <c r="U180" s="30"/>
    </row>
    <row r="181" s="23" customFormat="true" ht="15" hidden="false" customHeight="false" outlineLevel="0" collapsed="false">
      <c r="A181" s="39" t="s">
        <v>286</v>
      </c>
      <c r="B181" s="56" t="s">
        <v>51</v>
      </c>
      <c r="C181" s="41" t="s">
        <v>35</v>
      </c>
      <c r="D181" s="42"/>
      <c r="E181" s="42"/>
      <c r="F181" s="42"/>
      <c r="G181" s="42"/>
      <c r="H181" s="42" t="n">
        <v>0</v>
      </c>
      <c r="I181" s="42"/>
      <c r="J181" s="42" t="n">
        <v>0</v>
      </c>
      <c r="K181" s="42"/>
      <c r="L181" s="42" t="n">
        <f aca="false">H181+J181+F181</f>
        <v>0</v>
      </c>
      <c r="M181" s="42" t="n">
        <f aca="false">F181+I181+K181</f>
        <v>0</v>
      </c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</row>
    <row r="182" s="23" customFormat="true" ht="15" hidden="false" customHeight="false" outlineLevel="0" collapsed="false">
      <c r="A182" s="39" t="s">
        <v>287</v>
      </c>
      <c r="B182" s="56" t="s">
        <v>53</v>
      </c>
      <c r="C182" s="41" t="s">
        <v>35</v>
      </c>
      <c r="D182" s="42" t="n">
        <v>18090.07393137</v>
      </c>
      <c r="E182" s="42" t="n">
        <v>21871.14321527</v>
      </c>
      <c r="F182" s="42" t="n">
        <v>19278.7684033033</v>
      </c>
      <c r="G182" s="42" t="n">
        <v>22584.33777073</v>
      </c>
      <c r="H182" s="42" t="n">
        <v>20025.9081497665</v>
      </c>
      <c r="I182" s="42" t="n">
        <v>22330.3237029636</v>
      </c>
      <c r="J182" s="42" t="n">
        <v>21311.7470178567</v>
      </c>
      <c r="K182" s="42" t="n">
        <f aca="false">24417.0052710598-3.5*1.2</f>
        <v>24412.8052710598</v>
      </c>
      <c r="L182" s="42" t="n">
        <f aca="false">H182+J182+F182</f>
        <v>60616.4235709265</v>
      </c>
      <c r="M182" s="42" t="n">
        <f aca="false">F182+I182+K182</f>
        <v>66021.8973773267</v>
      </c>
      <c r="N182" s="30"/>
      <c r="O182" s="30"/>
      <c r="P182" s="30"/>
      <c r="Q182" s="30"/>
      <c r="R182" s="30"/>
      <c r="S182" s="30"/>
      <c r="T182" s="30"/>
      <c r="U182" s="30"/>
    </row>
    <row r="183" s="23" customFormat="true" ht="15" hidden="false" customHeight="false" outlineLevel="0" collapsed="false">
      <c r="A183" s="39" t="s">
        <v>288</v>
      </c>
      <c r="B183" s="56" t="s">
        <v>55</v>
      </c>
      <c r="C183" s="41" t="s">
        <v>35</v>
      </c>
      <c r="D183" s="42"/>
      <c r="E183" s="42"/>
      <c r="F183" s="42"/>
      <c r="G183" s="42"/>
      <c r="H183" s="42" t="n">
        <v>0</v>
      </c>
      <c r="I183" s="42"/>
      <c r="J183" s="42" t="n">
        <v>0</v>
      </c>
      <c r="K183" s="42"/>
      <c r="L183" s="42"/>
      <c r="M183" s="42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</row>
    <row r="184" s="23" customFormat="true" ht="26.85" hidden="false" customHeight="false" outlineLevel="0" collapsed="false">
      <c r="A184" s="39" t="s">
        <v>289</v>
      </c>
      <c r="B184" s="57" t="s">
        <v>57</v>
      </c>
      <c r="C184" s="41" t="s">
        <v>35</v>
      </c>
      <c r="D184" s="42" t="n">
        <f aca="false">SUM(D185:D186)</f>
        <v>0</v>
      </c>
      <c r="E184" s="42" t="n">
        <f aca="false">SUM(E185:E186)</f>
        <v>0</v>
      </c>
      <c r="F184" s="42" t="n">
        <f aca="false">SUM(F185:F186)</f>
        <v>0</v>
      </c>
      <c r="G184" s="42" t="n">
        <f aca="false">SUM(G185:G186)</f>
        <v>0</v>
      </c>
      <c r="H184" s="42" t="n">
        <f aca="false">SUM(H185:H186)</f>
        <v>0</v>
      </c>
      <c r="I184" s="42" t="n">
        <f aca="false">SUM(I185:I186)</f>
        <v>0</v>
      </c>
      <c r="J184" s="42" t="n">
        <f aca="false">SUM(J185:J186)</f>
        <v>0</v>
      </c>
      <c r="K184" s="42" t="n">
        <f aca="false">SUM(K185:K186)</f>
        <v>0</v>
      </c>
      <c r="L184" s="42" t="n">
        <f aca="false">SUM(L185:L186)</f>
        <v>0</v>
      </c>
      <c r="M184" s="42" t="n">
        <f aca="false">SUM(M185:M186)</f>
        <v>0</v>
      </c>
      <c r="N184" s="30"/>
      <c r="O184" s="30"/>
      <c r="P184" s="30"/>
      <c r="Q184" s="30"/>
      <c r="R184" s="30"/>
      <c r="S184" s="30"/>
      <c r="T184" s="30"/>
      <c r="U184" s="30"/>
    </row>
    <row r="185" s="23" customFormat="true" ht="15" hidden="false" customHeight="false" outlineLevel="0" collapsed="false">
      <c r="A185" s="39" t="s">
        <v>290</v>
      </c>
      <c r="B185" s="40" t="s">
        <v>59</v>
      </c>
      <c r="C185" s="41" t="s">
        <v>35</v>
      </c>
      <c r="D185" s="42"/>
      <c r="E185" s="42"/>
      <c r="F185" s="42"/>
      <c r="G185" s="42"/>
      <c r="H185" s="42" t="n">
        <v>0</v>
      </c>
      <c r="I185" s="42"/>
      <c r="J185" s="42" t="n">
        <v>0</v>
      </c>
      <c r="K185" s="42"/>
      <c r="L185" s="42" t="n">
        <f aca="false">H185+J185+F185</f>
        <v>0</v>
      </c>
      <c r="M185" s="42" t="n">
        <f aca="false">F185+I185+K185</f>
        <v>0</v>
      </c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</row>
    <row r="186" s="23" customFormat="true" ht="15" hidden="false" customHeight="false" outlineLevel="0" collapsed="false">
      <c r="A186" s="39" t="s">
        <v>291</v>
      </c>
      <c r="B186" s="40" t="s">
        <v>61</v>
      </c>
      <c r="C186" s="41" t="s">
        <v>35</v>
      </c>
      <c r="D186" s="42"/>
      <c r="E186" s="42"/>
      <c r="F186" s="42"/>
      <c r="G186" s="42"/>
      <c r="H186" s="42" t="n">
        <v>0</v>
      </c>
      <c r="I186" s="42"/>
      <c r="J186" s="42" t="n">
        <v>0</v>
      </c>
      <c r="K186" s="42"/>
      <c r="L186" s="42" t="n">
        <f aca="false">H186+J186+F186</f>
        <v>0</v>
      </c>
      <c r="M186" s="42" t="n">
        <f aca="false">F186+I186+K186</f>
        <v>0</v>
      </c>
      <c r="N186" s="30"/>
      <c r="O186" s="30"/>
      <c r="P186" s="30"/>
      <c r="Q186" s="30"/>
      <c r="R186" s="30"/>
      <c r="S186" s="30"/>
      <c r="T186" s="30"/>
      <c r="U186" s="30"/>
    </row>
    <row r="187" s="23" customFormat="true" ht="26.85" hidden="false" customHeight="false" outlineLevel="0" collapsed="false">
      <c r="A187" s="39" t="s">
        <v>292</v>
      </c>
      <c r="B187" s="44" t="s">
        <v>293</v>
      </c>
      <c r="C187" s="41" t="s">
        <v>35</v>
      </c>
      <c r="D187" s="42" t="n">
        <f aca="false">SUM(D188:D189)</f>
        <v>0</v>
      </c>
      <c r="E187" s="42" t="n">
        <f aca="false">SUM(E188:E189)</f>
        <v>0</v>
      </c>
      <c r="F187" s="42" t="n">
        <f aca="false">SUM(F188:F189)</f>
        <v>0</v>
      </c>
      <c r="G187" s="42" t="n">
        <f aca="false">SUM(G188:G189)</f>
        <v>0</v>
      </c>
      <c r="H187" s="42" t="n">
        <f aca="false">SUM(H188:H189)</f>
        <v>0</v>
      </c>
      <c r="I187" s="42" t="n">
        <f aca="false">SUM(I188:I189)</f>
        <v>0</v>
      </c>
      <c r="J187" s="42" t="n">
        <f aca="false">SUM(J188:J189)</f>
        <v>0</v>
      </c>
      <c r="K187" s="42" t="n">
        <f aca="false">SUM(K188:K189)</f>
        <v>0</v>
      </c>
      <c r="L187" s="42" t="n">
        <f aca="false">SUM(L188:L189)</f>
        <v>0</v>
      </c>
      <c r="M187" s="42" t="n">
        <f aca="false">SUM(M188:M189)</f>
        <v>0</v>
      </c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</row>
    <row r="188" s="23" customFormat="true" ht="15" hidden="false" customHeight="false" outlineLevel="0" collapsed="false">
      <c r="A188" s="39" t="s">
        <v>294</v>
      </c>
      <c r="B188" s="46" t="s">
        <v>295</v>
      </c>
      <c r="C188" s="41" t="s">
        <v>35</v>
      </c>
      <c r="D188" s="42"/>
      <c r="E188" s="42"/>
      <c r="F188" s="42"/>
      <c r="G188" s="42"/>
      <c r="H188" s="42" t="n">
        <v>0</v>
      </c>
      <c r="I188" s="42"/>
      <c r="J188" s="42" t="n">
        <v>0</v>
      </c>
      <c r="K188" s="42"/>
      <c r="L188" s="42" t="n">
        <f aca="false">H188+J188+F188</f>
        <v>0</v>
      </c>
      <c r="M188" s="42" t="n">
        <f aca="false">F188+I188+K188</f>
        <v>0</v>
      </c>
      <c r="N188" s="30"/>
      <c r="O188" s="30"/>
      <c r="P188" s="30"/>
      <c r="Q188" s="30"/>
      <c r="R188" s="30"/>
      <c r="S188" s="30"/>
      <c r="T188" s="30"/>
      <c r="U188" s="30"/>
    </row>
    <row r="189" s="23" customFormat="true" ht="26.85" hidden="false" customHeight="false" outlineLevel="0" collapsed="false">
      <c r="A189" s="39" t="s">
        <v>296</v>
      </c>
      <c r="B189" s="46" t="s">
        <v>297</v>
      </c>
      <c r="C189" s="41" t="s">
        <v>35</v>
      </c>
      <c r="D189" s="42"/>
      <c r="E189" s="42"/>
      <c r="F189" s="42"/>
      <c r="G189" s="42"/>
      <c r="H189" s="42" t="n">
        <v>0</v>
      </c>
      <c r="I189" s="42"/>
      <c r="J189" s="42" t="n">
        <v>0</v>
      </c>
      <c r="K189" s="42"/>
      <c r="L189" s="42" t="n">
        <f aca="false">H189+J189+F189</f>
        <v>0</v>
      </c>
      <c r="M189" s="42" t="n">
        <f aca="false">F189+I189+K189</f>
        <v>0</v>
      </c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</row>
    <row r="190" s="23" customFormat="true" ht="15" hidden="false" customHeight="false" outlineLevel="0" collapsed="false">
      <c r="A190" s="39" t="s">
        <v>298</v>
      </c>
      <c r="B190" s="56" t="s">
        <v>63</v>
      </c>
      <c r="C190" s="41" t="s">
        <v>35</v>
      </c>
      <c r="D190" s="42" t="n">
        <v>145.64949617</v>
      </c>
      <c r="E190" s="42" t="n">
        <v>113.75617979</v>
      </c>
      <c r="F190" s="42" t="n">
        <v>105.711453925089</v>
      </c>
      <c r="G190" s="42" t="n">
        <v>121.1340852</v>
      </c>
      <c r="H190" s="42" t="n">
        <v>109.77428440304</v>
      </c>
      <c r="I190" s="42" t="n">
        <v>99.45442615</v>
      </c>
      <c r="J190" s="42" t="n">
        <v>113.86623773328</v>
      </c>
      <c r="K190" s="42" t="n">
        <v>107.97764347445</v>
      </c>
      <c r="L190" s="42" t="n">
        <f aca="false">H190+J190+F190</f>
        <v>329.351976061409</v>
      </c>
      <c r="M190" s="42" t="n">
        <f aca="false">F190+I190+K190</f>
        <v>313.143523549539</v>
      </c>
      <c r="N190" s="30"/>
      <c r="O190" s="30"/>
      <c r="P190" s="30"/>
      <c r="Q190" s="30"/>
      <c r="R190" s="30"/>
      <c r="S190" s="30"/>
      <c r="T190" s="30"/>
      <c r="U190" s="30"/>
    </row>
    <row r="191" s="23" customFormat="true" ht="15" hidden="false" customHeight="false" outlineLevel="0" collapsed="false">
      <c r="A191" s="39" t="s">
        <v>299</v>
      </c>
      <c r="B191" s="53" t="s">
        <v>300</v>
      </c>
      <c r="C191" s="41" t="s">
        <v>35</v>
      </c>
      <c r="D191" s="61" t="n">
        <f aca="false">D192+D193+D197+D198+D199+D200+D201+D202+D204++D205+D206+D207+D208</f>
        <v>20864.2083604537</v>
      </c>
      <c r="E191" s="61" t="n">
        <f aca="false">E192+E193+E197+E198+E199+E200+E201+E202+E204++E205+E206+E207+E208</f>
        <v>21020.9602097571</v>
      </c>
      <c r="F191" s="61" t="n">
        <f aca="false">F192+F193+F197+F198+F199+F200+F201+F202+F204++F205+F206+F207+F208</f>
        <v>18634.1904596423</v>
      </c>
      <c r="G191" s="61" t="n">
        <f aca="false">G192+G193+G197+G198+G199+G200+G201+G202+G204++G205+G206+G207+G208</f>
        <v>21752.2658786881</v>
      </c>
      <c r="H191" s="61" t="n">
        <f aca="false">H192+H193+H197+H198+H199+H200+H201+H202+H204++H205+H206+H207+H208</f>
        <v>19422.2444215498</v>
      </c>
      <c r="I191" s="61" t="n">
        <f aca="false">I192+I193+I197+I198+I199+I200+I201+I202+I204++I205+I206+I207+I208</f>
        <v>21923.8154689358</v>
      </c>
      <c r="J191" s="61" t="n">
        <f aca="false">J192+J193+J197+J198+J199+J200+J201+J202+J204++J205+J206+J207+J208</f>
        <v>20773.6412457999</v>
      </c>
      <c r="K191" s="61" t="n">
        <f aca="false">K192+K193+K197+K198+K199+K200+K201+K202+K204++K205+K206+K207+K208</f>
        <v>23664.0088612212</v>
      </c>
      <c r="L191" s="61" t="n">
        <f aca="false">L192+L193+L197+L198+L199+L200+L201+L202+L204++L205+L206+L207+L208</f>
        <v>58830.0761269919</v>
      </c>
      <c r="M191" s="61" t="n">
        <f aca="false">M192+M193+M197+M198+M199+M200+M201+M202+M204++M205+M206+M207+M208</f>
        <v>64222.0147897993</v>
      </c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</row>
    <row r="192" s="23" customFormat="true" ht="15" hidden="false" customHeight="false" outlineLevel="0" collapsed="false">
      <c r="A192" s="39" t="s">
        <v>301</v>
      </c>
      <c r="B192" s="44" t="s">
        <v>302</v>
      </c>
      <c r="C192" s="41" t="s">
        <v>35</v>
      </c>
      <c r="D192" s="42"/>
      <c r="E192" s="42"/>
      <c r="F192" s="42"/>
      <c r="G192" s="42"/>
      <c r="H192" s="42" t="n">
        <v>0</v>
      </c>
      <c r="I192" s="42"/>
      <c r="J192" s="42" t="n">
        <v>0</v>
      </c>
      <c r="K192" s="42"/>
      <c r="L192" s="42" t="n">
        <f aca="false">H192+J192+F192</f>
        <v>0</v>
      </c>
      <c r="M192" s="42" t="n">
        <f aca="false">F192+I192+K192</f>
        <v>0</v>
      </c>
      <c r="N192" s="30"/>
      <c r="O192" s="30"/>
      <c r="P192" s="30"/>
      <c r="Q192" s="30"/>
      <c r="R192" s="30"/>
      <c r="S192" s="30"/>
      <c r="T192" s="30"/>
      <c r="U192" s="30"/>
    </row>
    <row r="193" s="23" customFormat="true" ht="15" hidden="false" customHeight="false" outlineLevel="0" collapsed="false">
      <c r="A193" s="39" t="s">
        <v>303</v>
      </c>
      <c r="B193" s="44" t="s">
        <v>304</v>
      </c>
      <c r="C193" s="41" t="s">
        <v>35</v>
      </c>
      <c r="D193" s="42" t="n">
        <f aca="false">D194+D195</f>
        <v>11763.78340847</v>
      </c>
      <c r="E193" s="42" t="n">
        <f aca="false">E194+E195</f>
        <v>9606.19022713</v>
      </c>
      <c r="F193" s="42" t="n">
        <f aca="false">F194+F195</f>
        <v>9166.45976185341</v>
      </c>
      <c r="G193" s="42" t="n">
        <f aca="false">G194+G195</f>
        <v>10130.16381211</v>
      </c>
      <c r="H193" s="42" t="n">
        <f aca="false">H194+H195</f>
        <v>9401.59449179059</v>
      </c>
      <c r="I193" s="42" t="n">
        <f aca="false">I194+I195</f>
        <v>10486.483058223</v>
      </c>
      <c r="J193" s="42" t="n">
        <f aca="false">J194+J195</f>
        <v>10182.1542362395</v>
      </c>
      <c r="K193" s="42" t="n">
        <f aca="false">K194+K195</f>
        <v>11187.6555042205</v>
      </c>
      <c r="L193" s="42" t="n">
        <f aca="false">H193+J193+F193</f>
        <v>28750.2084898835</v>
      </c>
      <c r="M193" s="42" t="n">
        <f aca="false">F193+I193+K193</f>
        <v>30840.5983242969</v>
      </c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</row>
    <row r="194" s="23" customFormat="true" ht="15" hidden="false" customHeight="false" outlineLevel="0" collapsed="false">
      <c r="A194" s="39" t="s">
        <v>305</v>
      </c>
      <c r="B194" s="46" t="s">
        <v>306</v>
      </c>
      <c r="C194" s="41" t="s">
        <v>35</v>
      </c>
      <c r="D194" s="42" t="n">
        <v>11708.75646393</v>
      </c>
      <c r="E194" s="42" t="n">
        <v>9551.06502371</v>
      </c>
      <c r="F194" s="42" t="n">
        <v>9124.01843943632</v>
      </c>
      <c r="G194" s="42" t="n">
        <v>10058.98650926</v>
      </c>
      <c r="H194" s="42" t="n">
        <v>9358.31339732232</v>
      </c>
      <c r="I194" s="42" t="n">
        <v>10415.9433860112</v>
      </c>
      <c r="J194" s="42" t="n">
        <v>10135.6988158314</v>
      </c>
      <c r="K194" s="42" t="n">
        <v>11108.9923363561</v>
      </c>
      <c r="L194" s="42" t="n">
        <f aca="false">H194+J194+F194</f>
        <v>28618.03065259</v>
      </c>
      <c r="M194" s="42" t="n">
        <f aca="false">F194+I194+K194</f>
        <v>30648.9541618036</v>
      </c>
      <c r="N194" s="30"/>
      <c r="O194" s="30"/>
      <c r="P194" s="30"/>
      <c r="Q194" s="30"/>
      <c r="R194" s="30"/>
      <c r="S194" s="30"/>
      <c r="T194" s="30"/>
      <c r="U194" s="30"/>
    </row>
    <row r="195" s="23" customFormat="true" ht="15" hidden="false" customHeight="false" outlineLevel="0" collapsed="false">
      <c r="A195" s="39" t="s">
        <v>307</v>
      </c>
      <c r="B195" s="46" t="s">
        <v>308</v>
      </c>
      <c r="C195" s="41" t="s">
        <v>35</v>
      </c>
      <c r="D195" s="42" t="n">
        <v>55.02694454</v>
      </c>
      <c r="E195" s="42" t="n">
        <v>55.12520342</v>
      </c>
      <c r="F195" s="42" t="n">
        <v>42.4413224170855</v>
      </c>
      <c r="G195" s="42" t="n">
        <v>71.17730285</v>
      </c>
      <c r="H195" s="42" t="n">
        <v>43.2810944682737</v>
      </c>
      <c r="I195" s="42" t="n">
        <v>70.5396722117744</v>
      </c>
      <c r="J195" s="42" t="n">
        <v>46.4554204081462</v>
      </c>
      <c r="K195" s="42" t="n">
        <v>78.6631678643833</v>
      </c>
      <c r="L195" s="42" t="n">
        <f aca="false">H195+J195+F195</f>
        <v>132.177837293505</v>
      </c>
      <c r="M195" s="42" t="n">
        <f aca="false">F195+I195+K195</f>
        <v>191.644162493243</v>
      </c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</row>
    <row r="196" s="23" customFormat="true" ht="15" hidden="false" customHeight="false" outlineLevel="0" collapsed="false">
      <c r="A196" s="39" t="s">
        <v>309</v>
      </c>
      <c r="B196" s="46" t="s">
        <v>310</v>
      </c>
      <c r="C196" s="41" t="s">
        <v>35</v>
      </c>
      <c r="D196" s="42"/>
      <c r="E196" s="42"/>
      <c r="F196" s="42"/>
      <c r="G196" s="42"/>
      <c r="H196" s="42" t="n">
        <v>0</v>
      </c>
      <c r="I196" s="42"/>
      <c r="J196" s="42" t="n">
        <v>0</v>
      </c>
      <c r="K196" s="42"/>
      <c r="L196" s="42" t="n">
        <f aca="false">H196+J196+F196</f>
        <v>0</v>
      </c>
      <c r="M196" s="42" t="n">
        <f aca="false">F196+I196+K196</f>
        <v>0</v>
      </c>
      <c r="N196" s="30"/>
      <c r="O196" s="30"/>
      <c r="P196" s="30"/>
      <c r="Q196" s="30"/>
      <c r="R196" s="30"/>
      <c r="S196" s="30"/>
      <c r="T196" s="30"/>
      <c r="U196" s="30"/>
    </row>
    <row r="197" s="23" customFormat="true" ht="26.85" hidden="false" customHeight="false" outlineLevel="0" collapsed="false">
      <c r="A197" s="39" t="s">
        <v>311</v>
      </c>
      <c r="B197" s="44" t="s">
        <v>312</v>
      </c>
      <c r="C197" s="41" t="s">
        <v>35</v>
      </c>
      <c r="D197" s="42" t="n">
        <v>34.60592121</v>
      </c>
      <c r="E197" s="42" t="n">
        <v>69.78526312</v>
      </c>
      <c r="F197" s="42" t="n">
        <v>9.92427377178755</v>
      </c>
      <c r="G197" s="42" t="n">
        <v>71.69649703</v>
      </c>
      <c r="H197" s="42" t="n">
        <v>10.5061265257071</v>
      </c>
      <c r="I197" s="42" t="n">
        <v>15.6692389506612</v>
      </c>
      <c r="J197" s="42" t="n">
        <v>10.88582872205</v>
      </c>
      <c r="K197" s="42" t="n">
        <v>17.3475563953605</v>
      </c>
      <c r="L197" s="42" t="n">
        <f aca="false">H197+J197+F197</f>
        <v>31.3162290195447</v>
      </c>
      <c r="M197" s="42" t="n">
        <f aca="false">F197+I197+K197</f>
        <v>42.9410691178093</v>
      </c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</row>
    <row r="198" s="23" customFormat="true" ht="26.85" hidden="false" customHeight="false" outlineLevel="0" collapsed="false">
      <c r="A198" s="39" t="s">
        <v>313</v>
      </c>
      <c r="B198" s="44" t="s">
        <v>314</v>
      </c>
      <c r="C198" s="41" t="s">
        <v>35</v>
      </c>
      <c r="D198" s="42" t="n">
        <v>8075.79989881</v>
      </c>
      <c r="E198" s="42" t="n">
        <v>10019.33920055</v>
      </c>
      <c r="F198" s="42" t="n">
        <v>8151.60861694504</v>
      </c>
      <c r="G198" s="42" t="n">
        <v>10085.5619572</v>
      </c>
      <c r="H198" s="42" t="n">
        <v>8684.22112028987</v>
      </c>
      <c r="I198" s="42" t="n">
        <f aca="false">9872.53244628473-6.95273003*1.2</f>
        <v>9864.18917024873</v>
      </c>
      <c r="J198" s="42" t="n">
        <v>9222.40092363083</v>
      </c>
      <c r="K198" s="42" t="n">
        <f aca="false">11018.8331450117-4.90035612*1.2-3.5*1.2</f>
        <v>11008.7527176677</v>
      </c>
      <c r="L198" s="42" t="n">
        <f aca="false">H198+J198+F198</f>
        <v>26058.2306608657</v>
      </c>
      <c r="M198" s="42" t="n">
        <f aca="false">F198+I198+K198</f>
        <v>29024.5505048615</v>
      </c>
      <c r="N198" s="30"/>
      <c r="O198" s="30"/>
      <c r="P198" s="30"/>
      <c r="Q198" s="30"/>
      <c r="R198" s="30"/>
      <c r="S198" s="30"/>
      <c r="T198" s="30"/>
      <c r="U198" s="30"/>
    </row>
    <row r="199" s="23" customFormat="true" ht="15" hidden="false" customHeight="false" outlineLevel="0" collapsed="false">
      <c r="A199" s="39" t="s">
        <v>315</v>
      </c>
      <c r="B199" s="44" t="s">
        <v>316</v>
      </c>
      <c r="C199" s="41" t="s">
        <v>35</v>
      </c>
      <c r="D199" s="42"/>
      <c r="E199" s="42"/>
      <c r="F199" s="42"/>
      <c r="G199" s="42"/>
      <c r="H199" s="42" t="n">
        <v>0</v>
      </c>
      <c r="I199" s="42"/>
      <c r="J199" s="42" t="n">
        <v>0</v>
      </c>
      <c r="K199" s="42"/>
      <c r="L199" s="42" t="n">
        <f aca="false">H199+J199+F199</f>
        <v>0</v>
      </c>
      <c r="M199" s="42" t="n">
        <f aca="false">F199+I199+K199</f>
        <v>0</v>
      </c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</row>
    <row r="200" s="23" customFormat="true" ht="15" hidden="false" customHeight="false" outlineLevel="0" collapsed="false">
      <c r="A200" s="39" t="s">
        <v>317</v>
      </c>
      <c r="B200" s="44" t="s">
        <v>318</v>
      </c>
      <c r="C200" s="41" t="s">
        <v>35</v>
      </c>
      <c r="D200" s="42" t="n">
        <v>343.67622673</v>
      </c>
      <c r="E200" s="42" t="n">
        <v>452.97241609</v>
      </c>
      <c r="F200" s="42" t="n">
        <v>515.53992798524</v>
      </c>
      <c r="G200" s="42" t="n">
        <v>533.50457317</v>
      </c>
      <c r="H200" s="42" t="n">
        <v>539.061337859606</v>
      </c>
      <c r="I200" s="42" t="n">
        <v>578.501527715408</v>
      </c>
      <c r="J200" s="42" t="n">
        <v>561.979751221706</v>
      </c>
      <c r="K200" s="42" t="n">
        <v>521.98822235587</v>
      </c>
      <c r="L200" s="42" t="n">
        <f aca="false">H200+J200+F200</f>
        <v>1616.58101706655</v>
      </c>
      <c r="M200" s="42" t="n">
        <f aca="false">F200+I200+K200</f>
        <v>1616.02967805652</v>
      </c>
      <c r="N200" s="30"/>
      <c r="O200" s="30"/>
      <c r="P200" s="30"/>
      <c r="Q200" s="30"/>
      <c r="R200" s="30"/>
      <c r="S200" s="30"/>
      <c r="T200" s="30"/>
      <c r="U200" s="30"/>
    </row>
    <row r="201" s="23" customFormat="true" ht="15" hidden="false" customHeight="false" outlineLevel="0" collapsed="false">
      <c r="A201" s="39" t="s">
        <v>319</v>
      </c>
      <c r="B201" s="44" t="s">
        <v>320</v>
      </c>
      <c r="C201" s="41" t="s">
        <v>35</v>
      </c>
      <c r="D201" s="42" t="n">
        <v>110.35269298</v>
      </c>
      <c r="E201" s="42" t="n">
        <v>147.97241388</v>
      </c>
      <c r="F201" s="42" t="n">
        <v>174.213889804144</v>
      </c>
      <c r="G201" s="42" t="n">
        <v>177.35565559</v>
      </c>
      <c r="H201" s="42" t="n">
        <v>181.410264798948</v>
      </c>
      <c r="I201" s="42" t="n">
        <v>194.87813358708</v>
      </c>
      <c r="J201" s="42" t="n">
        <v>189.097148078253</v>
      </c>
      <c r="K201" s="42" t="n">
        <v>190.06856674181</v>
      </c>
      <c r="L201" s="42" t="n">
        <f aca="false">H201+J201+F201</f>
        <v>544.721302681345</v>
      </c>
      <c r="M201" s="42" t="n">
        <f aca="false">F201+I201+K201</f>
        <v>559.160590133034</v>
      </c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</row>
    <row r="202" s="23" customFormat="true" ht="15" hidden="false" customHeight="false" outlineLevel="0" collapsed="false">
      <c r="A202" s="39" t="s">
        <v>321</v>
      </c>
      <c r="B202" s="44" t="s">
        <v>322</v>
      </c>
      <c r="C202" s="41" t="s">
        <v>35</v>
      </c>
      <c r="D202" s="42" t="n">
        <v>110.264918893513</v>
      </c>
      <c r="E202" s="42" t="n">
        <v>235.75343207918</v>
      </c>
      <c r="F202" s="42" t="n">
        <v>162.31653268</v>
      </c>
      <c r="G202" s="42" t="n">
        <v>272.716095110358</v>
      </c>
      <c r="H202" s="42" t="n">
        <v>162.2535523</v>
      </c>
      <c r="I202" s="42" t="n">
        <v>157.74444762124</v>
      </c>
      <c r="J202" s="42" t="n">
        <v>160.16061338</v>
      </c>
      <c r="K202" s="42" t="n">
        <f aca="false">195.657706693534-93.1939476935342+K203</f>
        <v>196.532706693529</v>
      </c>
      <c r="L202" s="42" t="n">
        <f aca="false">H202+J202+F202</f>
        <v>484.73069836</v>
      </c>
      <c r="M202" s="42" t="n">
        <f aca="false">F202+I202+K202</f>
        <v>516.593686994769</v>
      </c>
      <c r="N202" s="30"/>
      <c r="O202" s="30"/>
      <c r="P202" s="30"/>
      <c r="Q202" s="30"/>
      <c r="R202" s="30"/>
      <c r="S202" s="30"/>
      <c r="T202" s="30"/>
      <c r="U202" s="30"/>
    </row>
    <row r="203" s="23" customFormat="true" ht="15" hidden="false" customHeight="false" outlineLevel="0" collapsed="false">
      <c r="A203" s="39" t="s">
        <v>323</v>
      </c>
      <c r="B203" s="46" t="s">
        <v>324</v>
      </c>
      <c r="C203" s="41" t="s">
        <v>35</v>
      </c>
      <c r="D203" s="42" t="n">
        <v>51.5129218435135</v>
      </c>
      <c r="E203" s="42" t="n">
        <v>154.64617427918</v>
      </c>
      <c r="F203" s="42" t="n">
        <v>76.80608668</v>
      </c>
      <c r="G203" s="42" t="n">
        <v>173.532603250358</v>
      </c>
      <c r="H203" s="42" t="n">
        <v>73.3365983</v>
      </c>
      <c r="I203" s="42" t="n">
        <f aca="false">I130</f>
        <v>55.7282116212444</v>
      </c>
      <c r="J203" s="42" t="n">
        <v>67.61973298</v>
      </c>
      <c r="K203" s="42" t="n">
        <f aca="false">K130</f>
        <v>94.0689476935296</v>
      </c>
      <c r="L203" s="42" t="n">
        <f aca="false">H203+J203+F203</f>
        <v>217.76241796</v>
      </c>
      <c r="M203" s="42" t="n">
        <f aca="false">F203+I203+K203</f>
        <v>226.603245994774</v>
      </c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</row>
    <row r="204" s="23" customFormat="true" ht="15" hidden="false" customHeight="false" outlineLevel="0" collapsed="false">
      <c r="A204" s="39" t="s">
        <v>325</v>
      </c>
      <c r="B204" s="44" t="s">
        <v>326</v>
      </c>
      <c r="C204" s="41" t="s">
        <v>35</v>
      </c>
      <c r="D204" s="42" t="n">
        <v>36.60606021</v>
      </c>
      <c r="E204" s="42" t="n">
        <v>51.10596284</v>
      </c>
      <c r="F204" s="42" t="n">
        <v>47.2606164278468</v>
      </c>
      <c r="G204" s="42" t="n">
        <v>36.56984856</v>
      </c>
      <c r="H204" s="42" t="n">
        <v>42.2041871167262</v>
      </c>
      <c r="I204" s="42" t="n">
        <v>115.570654864124</v>
      </c>
      <c r="J204" s="42" t="n">
        <v>35.3361662069208</v>
      </c>
      <c r="K204" s="42" t="n">
        <v>64.6600864527401</v>
      </c>
      <c r="L204" s="42" t="n">
        <f aca="false">H204+J204+F204</f>
        <v>124.800969751494</v>
      </c>
      <c r="M204" s="42" t="n">
        <f aca="false">F204+I204+K204</f>
        <v>227.491357744711</v>
      </c>
      <c r="N204" s="30"/>
      <c r="O204" s="30"/>
      <c r="P204" s="30"/>
      <c r="Q204" s="30"/>
      <c r="R204" s="30"/>
      <c r="S204" s="30"/>
      <c r="T204" s="30"/>
      <c r="U204" s="30"/>
    </row>
    <row r="205" s="23" customFormat="true" ht="15" hidden="false" customHeight="false" outlineLevel="0" collapsed="false">
      <c r="A205" s="39" t="s">
        <v>327</v>
      </c>
      <c r="B205" s="44" t="s">
        <v>328</v>
      </c>
      <c r="C205" s="41" t="s">
        <v>35</v>
      </c>
      <c r="D205" s="42" t="n">
        <v>17.8366379900008</v>
      </c>
      <c r="E205" s="42" t="n">
        <v>22.2800689100004</v>
      </c>
      <c r="F205" s="42" t="n">
        <v>46.4116020370772</v>
      </c>
      <c r="G205" s="42" t="n">
        <v>20.9367466000022</v>
      </c>
      <c r="H205" s="42" t="n">
        <v>57.1121923746134</v>
      </c>
      <c r="I205" s="42" t="n">
        <v>48.7558191122607</v>
      </c>
      <c r="J205" s="42" t="n">
        <v>60.6390782818448</v>
      </c>
      <c r="K205" s="42" t="n">
        <v>56.3829990997874</v>
      </c>
      <c r="L205" s="42" t="n">
        <f aca="false">H205+J205+F205</f>
        <v>164.162872693535</v>
      </c>
      <c r="M205" s="42" t="n">
        <f aca="false">F205+I205+K205</f>
        <v>151.550420249125</v>
      </c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</row>
    <row r="206" s="23" customFormat="true" ht="15" hidden="false" customHeight="false" outlineLevel="0" collapsed="false">
      <c r="A206" s="39" t="s">
        <v>329</v>
      </c>
      <c r="B206" s="44" t="s">
        <v>330</v>
      </c>
      <c r="C206" s="41" t="s">
        <v>35</v>
      </c>
      <c r="D206" s="42" t="n">
        <v>38.24092376</v>
      </c>
      <c r="E206" s="42" t="n">
        <v>41.054333</v>
      </c>
      <c r="F206" s="42" t="n">
        <v>81.7149978790017</v>
      </c>
      <c r="G206" s="42" t="n">
        <v>38.57474703</v>
      </c>
      <c r="H206" s="42" t="n">
        <v>66.0378855508312</v>
      </c>
      <c r="I206" s="42" t="n">
        <v>39.85478482166</v>
      </c>
      <c r="J206" s="42" t="n">
        <v>65.5271299930122</v>
      </c>
      <c r="K206" s="42" t="n">
        <v>39.9592824957213</v>
      </c>
      <c r="L206" s="42" t="n">
        <f aca="false">H206+J206+F206</f>
        <v>213.280013422845</v>
      </c>
      <c r="M206" s="42" t="n">
        <f aca="false">F206+I206+K206</f>
        <v>161.529065196383</v>
      </c>
      <c r="N206" s="30"/>
      <c r="O206" s="30"/>
      <c r="P206" s="30"/>
      <c r="Q206" s="30"/>
      <c r="R206" s="30"/>
      <c r="S206" s="30"/>
      <c r="T206" s="30"/>
      <c r="U206" s="30"/>
    </row>
    <row r="207" s="23" customFormat="true" ht="26.85" hidden="false" customHeight="false" outlineLevel="0" collapsed="false">
      <c r="A207" s="39" t="s">
        <v>331</v>
      </c>
      <c r="B207" s="44" t="s">
        <v>332</v>
      </c>
      <c r="C207" s="41" t="s">
        <v>35</v>
      </c>
      <c r="D207" s="42" t="n">
        <v>7.79027105767684</v>
      </c>
      <c r="E207" s="42" t="n">
        <v>0.711298817886559</v>
      </c>
      <c r="F207" s="42" t="n">
        <v>32.4368261800334</v>
      </c>
      <c r="G207" s="42" t="n">
        <v>2.29176681476162</v>
      </c>
      <c r="H207" s="42" t="n">
        <v>24.5468536845294</v>
      </c>
      <c r="I207" s="42" t="n">
        <v>0</v>
      </c>
      <c r="J207" s="42" t="n">
        <v>25.9995162678695</v>
      </c>
      <c r="K207" s="42" t="n">
        <v>0</v>
      </c>
      <c r="L207" s="42" t="n">
        <f aca="false">H207+J207+F207</f>
        <v>82.9831961324323</v>
      </c>
      <c r="M207" s="42" t="n">
        <f aca="false">F207+I207+K207</f>
        <v>32.4368261800334</v>
      </c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</row>
    <row r="208" s="23" customFormat="true" ht="15" hidden="false" customHeight="false" outlineLevel="0" collapsed="false">
      <c r="A208" s="39" t="s">
        <v>333</v>
      </c>
      <c r="B208" s="44" t="s">
        <v>334</v>
      </c>
      <c r="C208" s="41" t="s">
        <v>35</v>
      </c>
      <c r="D208" s="42" t="n">
        <v>325.251400342492</v>
      </c>
      <c r="E208" s="42" t="n">
        <v>373.795593339992</v>
      </c>
      <c r="F208" s="42" t="n">
        <v>246.303414078677</v>
      </c>
      <c r="G208" s="42" t="n">
        <v>382.894179473001</v>
      </c>
      <c r="H208" s="42" t="n">
        <v>253.296409258417</v>
      </c>
      <c r="I208" s="42" t="n">
        <v>422.168633791678</v>
      </c>
      <c r="J208" s="42" t="n">
        <v>259.460853777842</v>
      </c>
      <c r="K208" s="42" t="n">
        <v>380.661219098158</v>
      </c>
      <c r="L208" s="42" t="n">
        <f aca="false">H208+J208+F208</f>
        <v>759.060677114936</v>
      </c>
      <c r="M208" s="42" t="n">
        <f aca="false">F208+I208+K208</f>
        <v>1049.13326696851</v>
      </c>
      <c r="N208" s="30"/>
      <c r="O208" s="30"/>
      <c r="P208" s="30"/>
      <c r="Q208" s="30"/>
      <c r="R208" s="30"/>
      <c r="S208" s="30"/>
      <c r="T208" s="30"/>
      <c r="U208" s="30"/>
    </row>
    <row r="209" s="23" customFormat="true" ht="26.25" hidden="false" customHeight="true" outlineLevel="0" collapsed="false">
      <c r="A209" s="39" t="s">
        <v>335</v>
      </c>
      <c r="B209" s="53" t="s">
        <v>336</v>
      </c>
      <c r="C209" s="41" t="s">
        <v>35</v>
      </c>
      <c r="D209" s="61" t="n">
        <f aca="false">D210+D211+D215</f>
        <v>1.40492</v>
      </c>
      <c r="E209" s="61" t="n">
        <f aca="false">E210+E211+E215</f>
        <v>7.29963</v>
      </c>
      <c r="F209" s="61" t="n">
        <f aca="false">F210+F211+F215</f>
        <v>0</v>
      </c>
      <c r="G209" s="61" t="n">
        <f aca="false">G210+G211+G215</f>
        <v>0</v>
      </c>
      <c r="H209" s="61" t="n">
        <f aca="false">H210+H211+H215</f>
        <v>0</v>
      </c>
      <c r="I209" s="61" t="n">
        <f aca="false">I210+I211+I215</f>
        <v>0</v>
      </c>
      <c r="J209" s="61" t="n">
        <f aca="false">J210+J211+J215</f>
        <v>0</v>
      </c>
      <c r="K209" s="61" t="n">
        <f aca="false">K210+K211+K215</f>
        <v>0</v>
      </c>
      <c r="L209" s="61" t="n">
        <f aca="false">L210+L211+L215</f>
        <v>0</v>
      </c>
      <c r="M209" s="61" t="n">
        <f aca="false">M210+M211+M215</f>
        <v>0</v>
      </c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</row>
    <row r="210" s="23" customFormat="true" ht="15" hidden="false" customHeight="false" outlineLevel="0" collapsed="false">
      <c r="A210" s="39" t="s">
        <v>337</v>
      </c>
      <c r="B210" s="44" t="s">
        <v>338</v>
      </c>
      <c r="C210" s="41" t="s">
        <v>35</v>
      </c>
      <c r="D210" s="42" t="n">
        <v>1.40492</v>
      </c>
      <c r="E210" s="42" t="n">
        <v>7.29963</v>
      </c>
      <c r="F210" s="42" t="n">
        <v>0</v>
      </c>
      <c r="G210" s="42" t="n">
        <v>0</v>
      </c>
      <c r="H210" s="42" t="n">
        <v>0</v>
      </c>
      <c r="I210" s="42" t="n">
        <f aca="false">H210</f>
        <v>0</v>
      </c>
      <c r="J210" s="42" t="n">
        <v>0</v>
      </c>
      <c r="K210" s="42" t="n">
        <f aca="false">J210</f>
        <v>0</v>
      </c>
      <c r="L210" s="42" t="n">
        <f aca="false">H210+J210+F210</f>
        <v>0</v>
      </c>
      <c r="M210" s="42" t="n">
        <f aca="false">F210+I210+K210</f>
        <v>0</v>
      </c>
      <c r="N210" s="30"/>
      <c r="O210" s="30"/>
      <c r="P210" s="30"/>
      <c r="Q210" s="30"/>
      <c r="R210" s="30"/>
      <c r="S210" s="30"/>
      <c r="T210" s="30"/>
      <c r="U210" s="30"/>
    </row>
    <row r="211" s="23" customFormat="true" ht="15" hidden="false" customHeight="false" outlineLevel="0" collapsed="false">
      <c r="A211" s="39" t="s">
        <v>339</v>
      </c>
      <c r="B211" s="44" t="s">
        <v>340</v>
      </c>
      <c r="C211" s="41" t="s">
        <v>35</v>
      </c>
      <c r="D211" s="42" t="n">
        <f aca="false">D212</f>
        <v>0</v>
      </c>
      <c r="E211" s="42" t="n">
        <f aca="false">E212</f>
        <v>0</v>
      </c>
      <c r="F211" s="42" t="n">
        <f aca="false">F212</f>
        <v>0</v>
      </c>
      <c r="G211" s="42" t="n">
        <f aca="false">G212</f>
        <v>0</v>
      </c>
      <c r="H211" s="42" t="n">
        <f aca="false">H212</f>
        <v>0</v>
      </c>
      <c r="I211" s="42" t="n">
        <f aca="false">I212</f>
        <v>0</v>
      </c>
      <c r="J211" s="42" t="n">
        <f aca="false">J212</f>
        <v>0</v>
      </c>
      <c r="K211" s="42" t="n">
        <f aca="false">K212</f>
        <v>0</v>
      </c>
      <c r="L211" s="42" t="n">
        <f aca="false">L212</f>
        <v>0</v>
      </c>
      <c r="M211" s="42" t="n">
        <f aca="false">M212</f>
        <v>0</v>
      </c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</row>
    <row r="212" s="23" customFormat="true" ht="34.5" hidden="false" customHeight="true" outlineLevel="0" collapsed="false">
      <c r="A212" s="39" t="s">
        <v>341</v>
      </c>
      <c r="B212" s="46" t="s">
        <v>342</v>
      </c>
      <c r="C212" s="41" t="s">
        <v>35</v>
      </c>
      <c r="D212" s="42" t="n">
        <f aca="false">D213+D214</f>
        <v>0</v>
      </c>
      <c r="E212" s="42" t="n">
        <f aca="false">E213+E214</f>
        <v>0</v>
      </c>
      <c r="F212" s="42" t="n">
        <f aca="false">F213+F214</f>
        <v>0</v>
      </c>
      <c r="G212" s="42" t="n">
        <f aca="false">G213+G214</f>
        <v>0</v>
      </c>
      <c r="H212" s="42" t="n">
        <f aca="false">H213+H214</f>
        <v>0</v>
      </c>
      <c r="I212" s="42" t="n">
        <f aca="false">I213+I214</f>
        <v>0</v>
      </c>
      <c r="J212" s="42" t="n">
        <f aca="false">J213+J214</f>
        <v>0</v>
      </c>
      <c r="K212" s="42" t="n">
        <f aca="false">K213+K214</f>
        <v>0</v>
      </c>
      <c r="L212" s="42" t="n">
        <f aca="false">H212+J212+F212</f>
        <v>0</v>
      </c>
      <c r="M212" s="42" t="n">
        <f aca="false">F212+I212+K212</f>
        <v>0</v>
      </c>
      <c r="N212" s="30"/>
      <c r="O212" s="30"/>
      <c r="P212" s="30"/>
      <c r="Q212" s="30"/>
      <c r="R212" s="30"/>
      <c r="S212" s="30"/>
      <c r="T212" s="30"/>
      <c r="U212" s="30"/>
    </row>
    <row r="213" s="23" customFormat="true" ht="15" hidden="false" customHeight="false" outlineLevel="0" collapsed="false">
      <c r="A213" s="39" t="s">
        <v>343</v>
      </c>
      <c r="B213" s="46" t="s">
        <v>344</v>
      </c>
      <c r="C213" s="41" t="s">
        <v>35</v>
      </c>
      <c r="D213" s="42"/>
      <c r="E213" s="42"/>
      <c r="F213" s="42"/>
      <c r="G213" s="42"/>
      <c r="H213" s="42" t="n">
        <v>0</v>
      </c>
      <c r="I213" s="42"/>
      <c r="J213" s="42" t="n">
        <v>0</v>
      </c>
      <c r="K213" s="42"/>
      <c r="L213" s="42" t="n">
        <f aca="false">H213+J213+F213</f>
        <v>0</v>
      </c>
      <c r="M213" s="42" t="n">
        <f aca="false">F213+I213+K213</f>
        <v>0</v>
      </c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</row>
    <row r="214" s="23" customFormat="true" ht="26.85" hidden="false" customHeight="false" outlineLevel="0" collapsed="false">
      <c r="A214" s="39" t="s">
        <v>345</v>
      </c>
      <c r="B214" s="46" t="s">
        <v>346</v>
      </c>
      <c r="C214" s="41" t="s">
        <v>35</v>
      </c>
      <c r="D214" s="42"/>
      <c r="E214" s="42"/>
      <c r="F214" s="42"/>
      <c r="G214" s="42"/>
      <c r="H214" s="42" t="n">
        <v>0</v>
      </c>
      <c r="I214" s="42"/>
      <c r="J214" s="42" t="n">
        <v>0</v>
      </c>
      <c r="K214" s="42"/>
      <c r="L214" s="42" t="n">
        <f aca="false">H214+J214+F214</f>
        <v>0</v>
      </c>
      <c r="M214" s="42" t="n">
        <f aca="false">F214+I214+K214</f>
        <v>0</v>
      </c>
      <c r="N214" s="30"/>
      <c r="O214" s="30"/>
      <c r="P214" s="30"/>
      <c r="Q214" s="30"/>
      <c r="R214" s="30"/>
      <c r="S214" s="30"/>
      <c r="T214" s="30"/>
      <c r="U214" s="30"/>
    </row>
    <row r="215" s="23" customFormat="true" ht="15" hidden="false" customHeight="false" outlineLevel="0" collapsed="false">
      <c r="A215" s="39" t="s">
        <v>347</v>
      </c>
      <c r="B215" s="44" t="s">
        <v>348</v>
      </c>
      <c r="C215" s="41" t="s">
        <v>35</v>
      </c>
      <c r="D215" s="42"/>
      <c r="E215" s="42"/>
      <c r="F215" s="42"/>
      <c r="G215" s="42"/>
      <c r="H215" s="42" t="n">
        <v>0</v>
      </c>
      <c r="I215" s="42"/>
      <c r="J215" s="42" t="n">
        <v>0</v>
      </c>
      <c r="K215" s="42"/>
      <c r="L215" s="42" t="n">
        <f aca="false">H215+J215+F215</f>
        <v>0</v>
      </c>
      <c r="M215" s="42" t="n">
        <f aca="false">F215+I215+K215</f>
        <v>0</v>
      </c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</row>
    <row r="216" s="23" customFormat="true" ht="15" hidden="false" customHeight="false" outlineLevel="0" collapsed="false">
      <c r="A216" s="39" t="s">
        <v>349</v>
      </c>
      <c r="B216" s="53" t="s">
        <v>350</v>
      </c>
      <c r="C216" s="41" t="s">
        <v>35</v>
      </c>
      <c r="D216" s="61" t="n">
        <f aca="false">D217+D224+D225</f>
        <v>216.63601631</v>
      </c>
      <c r="E216" s="61" t="n">
        <f aca="false">E217+E224+E225</f>
        <v>225.77009662</v>
      </c>
      <c r="F216" s="61" t="n">
        <f aca="false">F217+F224+F225</f>
        <v>203.993642402827</v>
      </c>
      <c r="G216" s="61" t="n">
        <f aca="false">G217+G224+G225</f>
        <v>228.67633001</v>
      </c>
      <c r="H216" s="61" t="n">
        <f aca="false">H217+H224+H225</f>
        <v>169.991151071893</v>
      </c>
      <c r="I216" s="61" t="n">
        <f aca="false">I217+I224+I225</f>
        <v>169.99115107075</v>
      </c>
      <c r="J216" s="61" t="n">
        <f aca="false">J217+J224+J225</f>
        <v>135.991829192899</v>
      </c>
      <c r="K216" s="61" t="n">
        <f aca="false">K217+K224+K225</f>
        <v>223.512815088</v>
      </c>
      <c r="L216" s="61" t="n">
        <f aca="false">L217+L224+L225</f>
        <v>509.976622667619</v>
      </c>
      <c r="M216" s="61" t="n">
        <f aca="false">M217+M224+M225</f>
        <v>597.497608561577</v>
      </c>
      <c r="N216" s="30"/>
      <c r="O216" s="30"/>
      <c r="P216" s="30"/>
      <c r="Q216" s="30"/>
      <c r="R216" s="30"/>
      <c r="S216" s="30"/>
      <c r="T216" s="30"/>
      <c r="U216" s="30"/>
    </row>
    <row r="217" s="23" customFormat="true" ht="15" hidden="false" customHeight="false" outlineLevel="0" collapsed="false">
      <c r="A217" s="39" t="s">
        <v>351</v>
      </c>
      <c r="B217" s="44" t="s">
        <v>352</v>
      </c>
      <c r="C217" s="41" t="s">
        <v>35</v>
      </c>
      <c r="D217" s="42" t="n">
        <f aca="false">SUM(D218:D223)</f>
        <v>216.63601631</v>
      </c>
      <c r="E217" s="42" t="n">
        <f aca="false">SUM(E218:E223)</f>
        <v>225.77009662</v>
      </c>
      <c r="F217" s="42" t="n">
        <f aca="false">SUM(F218:F223)</f>
        <v>203.993642402827</v>
      </c>
      <c r="G217" s="42" t="n">
        <f aca="false">SUM(G218:G223)</f>
        <v>223.76906466</v>
      </c>
      <c r="H217" s="42" t="n">
        <f aca="false">SUM(H218:H223)</f>
        <v>169.991151071893</v>
      </c>
      <c r="I217" s="58" t="n">
        <f aca="false">SUM(I218:I223)</f>
        <v>163.03742104075</v>
      </c>
      <c r="J217" s="42" t="n">
        <f aca="false">SUM(J218:J223)</f>
        <v>135.991829192899</v>
      </c>
      <c r="K217" s="58" t="n">
        <f aca="false">SUM(K218:K223)</f>
        <v>219.008332608</v>
      </c>
      <c r="L217" s="42" t="n">
        <f aca="false">SUM(L218:L223)</f>
        <v>509.976622667619</v>
      </c>
      <c r="M217" s="42" t="n">
        <f aca="false">SUM(M218:M223)</f>
        <v>586.039396051577</v>
      </c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</row>
    <row r="218" s="23" customFormat="true" ht="15" hidden="false" customHeight="false" outlineLevel="0" collapsed="false">
      <c r="A218" s="39" t="s">
        <v>353</v>
      </c>
      <c r="B218" s="46" t="s">
        <v>354</v>
      </c>
      <c r="C218" s="41" t="s">
        <v>35</v>
      </c>
      <c r="D218" s="42"/>
      <c r="E218" s="42"/>
      <c r="F218" s="42"/>
      <c r="G218" s="42"/>
      <c r="H218" s="42" t="n">
        <v>0</v>
      </c>
      <c r="I218" s="58"/>
      <c r="J218" s="42" t="n">
        <v>0</v>
      </c>
      <c r="K218" s="58"/>
      <c r="L218" s="42" t="n">
        <f aca="false">H218+J218+F218</f>
        <v>0</v>
      </c>
      <c r="M218" s="42" t="n">
        <f aca="false">F218+I218+K218</f>
        <v>0</v>
      </c>
      <c r="N218" s="30"/>
      <c r="O218" s="30"/>
      <c r="P218" s="30"/>
      <c r="Q218" s="30"/>
      <c r="R218" s="30"/>
      <c r="S218" s="30"/>
      <c r="T218" s="30"/>
      <c r="U218" s="30"/>
    </row>
    <row r="219" s="23" customFormat="true" ht="15" hidden="false" customHeight="false" outlineLevel="0" collapsed="false">
      <c r="A219" s="39" t="s">
        <v>355</v>
      </c>
      <c r="B219" s="46" t="s">
        <v>356</v>
      </c>
      <c r="C219" s="41" t="s">
        <v>35</v>
      </c>
      <c r="D219" s="42"/>
      <c r="E219" s="42"/>
      <c r="F219" s="42"/>
      <c r="G219" s="42"/>
      <c r="H219" s="42" t="n">
        <v>0</v>
      </c>
      <c r="I219" s="58"/>
      <c r="J219" s="42" t="n">
        <v>0</v>
      </c>
      <c r="K219" s="58"/>
      <c r="L219" s="42" t="n">
        <f aca="false">H219+J219+F219</f>
        <v>0</v>
      </c>
      <c r="M219" s="42" t="n">
        <f aca="false">F219+I219+K219</f>
        <v>0</v>
      </c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</row>
    <row r="220" s="23" customFormat="true" ht="26.85" hidden="false" customHeight="false" outlineLevel="0" collapsed="false">
      <c r="A220" s="39" t="s">
        <v>357</v>
      </c>
      <c r="B220" s="46" t="s">
        <v>358</v>
      </c>
      <c r="C220" s="41" t="s">
        <v>35</v>
      </c>
      <c r="D220" s="42"/>
      <c r="E220" s="42"/>
      <c r="F220" s="42"/>
      <c r="G220" s="42"/>
      <c r="H220" s="42" t="n">
        <v>0</v>
      </c>
      <c r="I220" s="58"/>
      <c r="J220" s="42" t="n">
        <v>0</v>
      </c>
      <c r="K220" s="58"/>
      <c r="L220" s="42" t="n">
        <f aca="false">H220+J220+F220</f>
        <v>0</v>
      </c>
      <c r="M220" s="42" t="n">
        <f aca="false">F220+I220+K220</f>
        <v>0</v>
      </c>
      <c r="N220" s="30"/>
      <c r="O220" s="30"/>
      <c r="P220" s="30"/>
      <c r="Q220" s="30"/>
      <c r="R220" s="30"/>
      <c r="S220" s="30"/>
      <c r="T220" s="30"/>
      <c r="U220" s="30"/>
    </row>
    <row r="221" s="23" customFormat="true" ht="15" hidden="false" customHeight="false" outlineLevel="0" collapsed="false">
      <c r="A221" s="39" t="s">
        <v>359</v>
      </c>
      <c r="B221" s="46" t="s">
        <v>360</v>
      </c>
      <c r="C221" s="41" t="s">
        <v>35</v>
      </c>
      <c r="D221" s="42" t="n">
        <v>216.63601631</v>
      </c>
      <c r="E221" s="42" t="n">
        <v>225.77009662</v>
      </c>
      <c r="F221" s="42" t="n">
        <v>203.993642402827</v>
      </c>
      <c r="G221" s="42" t="n">
        <v>223.76906466</v>
      </c>
      <c r="H221" s="42" t="n">
        <v>169.991151071893</v>
      </c>
      <c r="I221" s="58" t="n">
        <f aca="false">I380-I224</f>
        <v>163.03742104075</v>
      </c>
      <c r="J221" s="42" t="n">
        <v>135.991829192899</v>
      </c>
      <c r="K221" s="58" t="n">
        <f aca="false">K380-K224</f>
        <v>219.008332608</v>
      </c>
      <c r="L221" s="42" t="n">
        <f aca="false">H221+J221+F221</f>
        <v>509.976622667619</v>
      </c>
      <c r="M221" s="42" t="n">
        <f aca="false">F221+I221+K221</f>
        <v>586.039396051577</v>
      </c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</row>
    <row r="222" s="23" customFormat="true" ht="26.85" hidden="false" customHeight="false" outlineLevel="0" collapsed="false">
      <c r="A222" s="39" t="s">
        <v>361</v>
      </c>
      <c r="B222" s="46" t="s">
        <v>362</v>
      </c>
      <c r="C222" s="41" t="s">
        <v>35</v>
      </c>
      <c r="D222" s="42"/>
      <c r="E222" s="42"/>
      <c r="F222" s="42"/>
      <c r="G222" s="42"/>
      <c r="H222" s="42" t="n">
        <v>0</v>
      </c>
      <c r="I222" s="42"/>
      <c r="J222" s="42" t="n">
        <v>0</v>
      </c>
      <c r="K222" s="42"/>
      <c r="L222" s="42" t="n">
        <f aca="false">H222+J222+F222</f>
        <v>0</v>
      </c>
      <c r="M222" s="42" t="n">
        <f aca="false">F222+I222+K222</f>
        <v>0</v>
      </c>
      <c r="N222" s="30"/>
      <c r="O222" s="30"/>
      <c r="P222" s="30"/>
      <c r="Q222" s="30"/>
      <c r="R222" s="30"/>
      <c r="S222" s="30"/>
      <c r="T222" s="30"/>
      <c r="U222" s="30"/>
    </row>
    <row r="223" s="23" customFormat="true" ht="15" hidden="false" customHeight="false" outlineLevel="0" collapsed="false">
      <c r="A223" s="39" t="s">
        <v>363</v>
      </c>
      <c r="B223" s="46" t="s">
        <v>364</v>
      </c>
      <c r="C223" s="41" t="s">
        <v>35</v>
      </c>
      <c r="D223" s="42"/>
      <c r="E223" s="42"/>
      <c r="F223" s="42"/>
      <c r="G223" s="42"/>
      <c r="H223" s="42" t="n">
        <v>0</v>
      </c>
      <c r="I223" s="42"/>
      <c r="J223" s="42" t="n">
        <v>0</v>
      </c>
      <c r="K223" s="42"/>
      <c r="L223" s="42" t="n">
        <f aca="false">H223+J223+F223</f>
        <v>0</v>
      </c>
      <c r="M223" s="42" t="n">
        <f aca="false">F223+I223+K223</f>
        <v>0</v>
      </c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</row>
    <row r="224" s="23" customFormat="true" ht="15" hidden="false" customHeight="false" outlineLevel="0" collapsed="false">
      <c r="A224" s="39" t="s">
        <v>365</v>
      </c>
      <c r="B224" s="44" t="s">
        <v>366</v>
      </c>
      <c r="C224" s="41" t="s">
        <v>35</v>
      </c>
      <c r="D224" s="42" t="n">
        <v>0</v>
      </c>
      <c r="E224" s="42" t="n">
        <v>0</v>
      </c>
      <c r="F224" s="42" t="n">
        <v>0</v>
      </c>
      <c r="G224" s="42" t="n">
        <v>4.90726535</v>
      </c>
      <c r="H224" s="42" t="n">
        <v>0</v>
      </c>
      <c r="I224" s="42" t="n">
        <f aca="false">23.064721-23.064721+6.95373003</f>
        <v>6.95373003</v>
      </c>
      <c r="J224" s="42" t="n">
        <v>0</v>
      </c>
      <c r="K224" s="42" t="n">
        <v>4.50448248</v>
      </c>
      <c r="L224" s="42" t="n">
        <f aca="false">H224+J224+F224</f>
        <v>0</v>
      </c>
      <c r="M224" s="42" t="n">
        <f aca="false">F224+I224+K224</f>
        <v>11.45821251</v>
      </c>
      <c r="N224" s="30"/>
      <c r="O224" s="30"/>
      <c r="P224" s="30"/>
      <c r="Q224" s="30"/>
      <c r="R224" s="30"/>
      <c r="S224" s="30"/>
      <c r="T224" s="30"/>
      <c r="U224" s="30"/>
    </row>
    <row r="225" s="23" customFormat="true" ht="15" hidden="false" customHeight="false" outlineLevel="0" collapsed="false">
      <c r="A225" s="39" t="s">
        <v>367</v>
      </c>
      <c r="B225" s="44" t="s">
        <v>368</v>
      </c>
      <c r="C225" s="41" t="s">
        <v>35</v>
      </c>
      <c r="D225" s="42"/>
      <c r="E225" s="42"/>
      <c r="F225" s="42"/>
      <c r="G225" s="42"/>
      <c r="H225" s="42"/>
      <c r="I225" s="42"/>
      <c r="J225" s="42"/>
      <c r="K225" s="42"/>
      <c r="L225" s="42" t="n">
        <f aca="false">H225+J225+F225</f>
        <v>0</v>
      </c>
      <c r="M225" s="42" t="n">
        <f aca="false">F225+I225+K225</f>
        <v>0</v>
      </c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</row>
    <row r="226" s="52" customFormat="true" ht="15" hidden="false" customHeight="false" outlineLevel="0" collapsed="false">
      <c r="A226" s="39" t="s">
        <v>369</v>
      </c>
      <c r="B226" s="44" t="s">
        <v>136</v>
      </c>
      <c r="C226" s="41" t="s">
        <v>137</v>
      </c>
      <c r="D226" s="63" t="s">
        <v>138</v>
      </c>
      <c r="E226" s="63" t="s">
        <v>138</v>
      </c>
      <c r="F226" s="63" t="s">
        <v>138</v>
      </c>
      <c r="G226" s="63" t="s">
        <v>138</v>
      </c>
      <c r="H226" s="63" t="s">
        <v>138</v>
      </c>
      <c r="I226" s="63" t="s">
        <v>138</v>
      </c>
      <c r="J226" s="63" t="s">
        <v>138</v>
      </c>
      <c r="K226" s="63" t="s">
        <v>138</v>
      </c>
      <c r="L226" s="63" t="s">
        <v>138</v>
      </c>
      <c r="M226" s="63" t="s">
        <v>138</v>
      </c>
      <c r="N226" s="30"/>
      <c r="O226" s="30"/>
      <c r="P226" s="30"/>
      <c r="Q226" s="30"/>
      <c r="R226" s="30"/>
      <c r="S226" s="30"/>
      <c r="T226" s="30"/>
      <c r="U226" s="30"/>
      <c r="V226" s="23"/>
      <c r="W226" s="23"/>
      <c r="X226" s="23"/>
      <c r="Y226" s="23"/>
      <c r="Z226" s="23"/>
      <c r="AA226" s="23"/>
      <c r="AB226" s="23"/>
      <c r="AC226" s="23"/>
    </row>
    <row r="227" s="23" customFormat="true" ht="26.85" hidden="false" customHeight="false" outlineLevel="0" collapsed="false">
      <c r="A227" s="39" t="s">
        <v>370</v>
      </c>
      <c r="B227" s="44" t="s">
        <v>371</v>
      </c>
      <c r="C227" s="41" t="s">
        <v>35</v>
      </c>
      <c r="D227" s="42"/>
      <c r="E227" s="42"/>
      <c r="F227" s="42"/>
      <c r="G227" s="42"/>
      <c r="H227" s="42"/>
      <c r="I227" s="42"/>
      <c r="J227" s="42"/>
      <c r="K227" s="42"/>
      <c r="L227" s="42" t="n">
        <f aca="false">H227+J227+F227</f>
        <v>0</v>
      </c>
      <c r="M227" s="42" t="n">
        <f aca="false">F227+I227+K227</f>
        <v>0</v>
      </c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</row>
    <row r="228" s="23" customFormat="true" ht="15" hidden="false" customHeight="false" outlineLevel="0" collapsed="false">
      <c r="A228" s="39" t="s">
        <v>372</v>
      </c>
      <c r="B228" s="53" t="s">
        <v>373</v>
      </c>
      <c r="C228" s="41" t="s">
        <v>35</v>
      </c>
      <c r="D228" s="61" t="n">
        <f aca="false">D229+D230+D234+D235+D238+D239+D240</f>
        <v>7244.23191170256</v>
      </c>
      <c r="E228" s="61" t="n">
        <f aca="false">E229+E230+E234+E235+E238+E239+E240</f>
        <v>1826.08083212117</v>
      </c>
      <c r="F228" s="61" t="n">
        <f aca="false">F229+F230+F234+F235+F238+F239+F240</f>
        <v>9851.74806968736</v>
      </c>
      <c r="G228" s="61" t="n">
        <f aca="false">G229+G230+G234+G235+G238+G239+G240</f>
        <v>218.443905775449</v>
      </c>
      <c r="H228" s="61" t="n">
        <f aca="false">H229+H230+H234+H235+H238+H239+H240</f>
        <v>10902.6137913109</v>
      </c>
      <c r="I228" s="61" t="n">
        <f aca="false">I229+I230+I234+I235+I238+I239+I240</f>
        <v>0</v>
      </c>
      <c r="J228" s="61" t="n">
        <f aca="false">J229+J230+J234+J235+J238+J239+J240</f>
        <v>12723.1248868123</v>
      </c>
      <c r="K228" s="61" t="n">
        <f aca="false">K229+K230+K234+K235+K238+K239+K240</f>
        <v>0</v>
      </c>
      <c r="L228" s="61" t="n">
        <f aca="false">L229+L230+L234+L235+L238+L239+L240</f>
        <v>33477.4867478106</v>
      </c>
      <c r="M228" s="61" t="n">
        <f aca="false">M229+M230+M234+M235+M238+M239+M240</f>
        <v>9851.74806968736</v>
      </c>
      <c r="N228" s="30"/>
      <c r="O228" s="30"/>
      <c r="P228" s="30"/>
      <c r="Q228" s="30"/>
      <c r="R228" s="30"/>
      <c r="S228" s="30"/>
      <c r="T228" s="30"/>
      <c r="U228" s="30"/>
    </row>
    <row r="229" s="23" customFormat="true" ht="15" hidden="false" customHeight="false" outlineLevel="0" collapsed="false">
      <c r="A229" s="39" t="s">
        <v>374</v>
      </c>
      <c r="B229" s="44" t="s">
        <v>375</v>
      </c>
      <c r="C229" s="41" t="s">
        <v>35</v>
      </c>
      <c r="D229" s="42"/>
      <c r="E229" s="42"/>
      <c r="F229" s="42"/>
      <c r="G229" s="42"/>
      <c r="H229" s="42"/>
      <c r="I229" s="42"/>
      <c r="J229" s="42"/>
      <c r="K229" s="42"/>
      <c r="L229" s="42" t="n">
        <f aca="false">H229+J229+F229</f>
        <v>0</v>
      </c>
      <c r="M229" s="42" t="n">
        <f aca="false">F229+I229+K229</f>
        <v>0</v>
      </c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</row>
    <row r="230" s="23" customFormat="true" ht="15" hidden="false" customHeight="false" outlineLevel="0" collapsed="false">
      <c r="A230" s="39" t="s">
        <v>376</v>
      </c>
      <c r="B230" s="44" t="s">
        <v>377</v>
      </c>
      <c r="C230" s="41" t="s">
        <v>35</v>
      </c>
      <c r="D230" s="42" t="n">
        <f aca="false">SUM(D231:D234)</f>
        <v>7244.23191170256</v>
      </c>
      <c r="E230" s="42" t="n">
        <f aca="false">SUM(E231:E234)</f>
        <v>1788.00000000117</v>
      </c>
      <c r="F230" s="42" t="n">
        <f aca="false">SUM(F231:F234)</f>
        <v>9851.74806968736</v>
      </c>
      <c r="G230" s="42" t="n">
        <f aca="false">SUM(G231:G234)</f>
        <v>191.503802245449</v>
      </c>
      <c r="H230" s="42" t="n">
        <f aca="false">SUM(H231:H234)</f>
        <v>10902.6137913109</v>
      </c>
      <c r="I230" s="42" t="n">
        <f aca="false">SUM(I231:I234)</f>
        <v>0</v>
      </c>
      <c r="J230" s="42" t="n">
        <f aca="false">SUM(J231:J234)</f>
        <v>12723.1248868123</v>
      </c>
      <c r="K230" s="42" t="n">
        <f aca="false">SUM(K231:K234)</f>
        <v>0</v>
      </c>
      <c r="L230" s="42" t="n">
        <f aca="false">SUM(L231:L234)</f>
        <v>33477.4867478106</v>
      </c>
      <c r="M230" s="42" t="n">
        <f aca="false">SUM(M231:M234)</f>
        <v>9851.74806968736</v>
      </c>
      <c r="N230" s="30"/>
      <c r="O230" s="30"/>
      <c r="P230" s="30"/>
      <c r="Q230" s="30"/>
      <c r="R230" s="30"/>
      <c r="S230" s="30"/>
      <c r="T230" s="30"/>
      <c r="U230" s="30"/>
    </row>
    <row r="231" s="23" customFormat="true" ht="15" hidden="false" customHeight="false" outlineLevel="0" collapsed="false">
      <c r="A231" s="39" t="s">
        <v>378</v>
      </c>
      <c r="B231" s="46" t="s">
        <v>379</v>
      </c>
      <c r="C231" s="41" t="s">
        <v>35</v>
      </c>
      <c r="D231" s="42" t="n">
        <v>7244.23191170256</v>
      </c>
      <c r="E231" s="42" t="n">
        <v>1788.00000000117</v>
      </c>
      <c r="F231" s="42" t="n">
        <v>9851.74806968736</v>
      </c>
      <c r="G231" s="42" t="n">
        <v>191.503802245449</v>
      </c>
      <c r="H231" s="42" t="n">
        <v>10902.6137913109</v>
      </c>
      <c r="I231" s="42" t="n">
        <v>0</v>
      </c>
      <c r="J231" s="42" t="n">
        <v>12723.1248868123</v>
      </c>
      <c r="K231" s="42"/>
      <c r="L231" s="42" t="n">
        <f aca="false">H231+J231+F231</f>
        <v>33477.4867478106</v>
      </c>
      <c r="M231" s="42" t="n">
        <f aca="false">F231+I231+K231</f>
        <v>9851.74806968736</v>
      </c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</row>
    <row r="232" s="23" customFormat="true" ht="15" hidden="false" customHeight="false" outlineLevel="0" collapsed="false">
      <c r="A232" s="39" t="s">
        <v>380</v>
      </c>
      <c r="B232" s="46" t="s">
        <v>381</v>
      </c>
      <c r="C232" s="41" t="s">
        <v>35</v>
      </c>
      <c r="D232" s="42"/>
      <c r="E232" s="42"/>
      <c r="F232" s="42"/>
      <c r="G232" s="42"/>
      <c r="H232" s="42" t="n">
        <v>0</v>
      </c>
      <c r="I232" s="42"/>
      <c r="J232" s="42" t="n">
        <v>0</v>
      </c>
      <c r="K232" s="42"/>
      <c r="L232" s="42" t="n">
        <f aca="false">H232+J232+F232</f>
        <v>0</v>
      </c>
      <c r="M232" s="42" t="n">
        <f aca="false">F232+I232+K232</f>
        <v>0</v>
      </c>
      <c r="N232" s="30"/>
      <c r="O232" s="30"/>
      <c r="P232" s="30"/>
      <c r="Q232" s="30"/>
      <c r="R232" s="30"/>
      <c r="S232" s="30"/>
      <c r="T232" s="30"/>
      <c r="U232" s="30"/>
    </row>
    <row r="233" s="23" customFormat="true" ht="15" hidden="false" customHeight="false" outlineLevel="0" collapsed="false">
      <c r="A233" s="39" t="s">
        <v>382</v>
      </c>
      <c r="B233" s="46" t="s">
        <v>383</v>
      </c>
      <c r="C233" s="41" t="s">
        <v>35</v>
      </c>
      <c r="D233" s="42"/>
      <c r="E233" s="42"/>
      <c r="F233" s="42"/>
      <c r="G233" s="42"/>
      <c r="H233" s="42" t="n">
        <v>0</v>
      </c>
      <c r="I233" s="42"/>
      <c r="J233" s="42" t="n">
        <v>0</v>
      </c>
      <c r="K233" s="42"/>
      <c r="L233" s="42" t="n">
        <f aca="false">H233+J233+F233</f>
        <v>0</v>
      </c>
      <c r="M233" s="42" t="n">
        <f aca="false">F233+I233+K233</f>
        <v>0</v>
      </c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</row>
    <row r="234" s="23" customFormat="true" ht="15" hidden="false" customHeight="false" outlineLevel="0" collapsed="false">
      <c r="A234" s="39" t="s">
        <v>384</v>
      </c>
      <c r="B234" s="44" t="s">
        <v>385</v>
      </c>
      <c r="C234" s="41" t="s">
        <v>35</v>
      </c>
      <c r="D234" s="42"/>
      <c r="E234" s="42"/>
      <c r="F234" s="42"/>
      <c r="G234" s="42"/>
      <c r="H234" s="42" t="n">
        <v>0</v>
      </c>
      <c r="I234" s="42"/>
      <c r="J234" s="42" t="n">
        <v>0</v>
      </c>
      <c r="K234" s="42"/>
      <c r="L234" s="42" t="n">
        <f aca="false">H234+J234+F234</f>
        <v>0</v>
      </c>
      <c r="M234" s="42" t="n">
        <f aca="false">F234+I234+K234</f>
        <v>0</v>
      </c>
      <c r="N234" s="30"/>
      <c r="O234" s="30"/>
      <c r="P234" s="30"/>
      <c r="Q234" s="30"/>
      <c r="R234" s="30"/>
      <c r="S234" s="30"/>
      <c r="T234" s="30"/>
      <c r="U234" s="30"/>
    </row>
    <row r="235" s="23" customFormat="true" ht="16.5" hidden="false" customHeight="true" outlineLevel="0" collapsed="false">
      <c r="A235" s="39" t="s">
        <v>386</v>
      </c>
      <c r="B235" s="44" t="s">
        <v>387</v>
      </c>
      <c r="C235" s="41" t="s">
        <v>35</v>
      </c>
      <c r="D235" s="42" t="n">
        <f aca="false">SUM(D236:D237)</f>
        <v>0</v>
      </c>
      <c r="E235" s="42" t="n">
        <f aca="false">SUM(E236:E237)</f>
        <v>0</v>
      </c>
      <c r="F235" s="42" t="n">
        <f aca="false">SUM(F236:F237)</f>
        <v>0</v>
      </c>
      <c r="G235" s="42" t="n">
        <f aca="false">SUM(G236:G237)</f>
        <v>0</v>
      </c>
      <c r="H235" s="42" t="n">
        <v>0</v>
      </c>
      <c r="I235" s="42" t="n">
        <f aca="false">SUM(I236:I237)</f>
        <v>0</v>
      </c>
      <c r="J235" s="42" t="n">
        <v>0</v>
      </c>
      <c r="K235" s="42" t="n">
        <f aca="false">SUM(K236:K237)</f>
        <v>0</v>
      </c>
      <c r="L235" s="42" t="n">
        <f aca="false">SUM(L236:L237)</f>
        <v>0</v>
      </c>
      <c r="M235" s="42" t="n">
        <f aca="false">SUM(M236:M237)</f>
        <v>0</v>
      </c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</row>
    <row r="236" s="23" customFormat="true" ht="15" hidden="false" customHeight="false" outlineLevel="0" collapsed="false">
      <c r="A236" s="39" t="s">
        <v>388</v>
      </c>
      <c r="B236" s="46" t="s">
        <v>389</v>
      </c>
      <c r="C236" s="41" t="s">
        <v>35</v>
      </c>
      <c r="D236" s="42"/>
      <c r="E236" s="42"/>
      <c r="F236" s="42"/>
      <c r="G236" s="42"/>
      <c r="H236" s="42" t="n">
        <v>0</v>
      </c>
      <c r="I236" s="42"/>
      <c r="J236" s="42" t="n">
        <v>0</v>
      </c>
      <c r="K236" s="42"/>
      <c r="L236" s="42" t="n">
        <f aca="false">H236+J236+F236</f>
        <v>0</v>
      </c>
      <c r="M236" s="42" t="n">
        <f aca="false">F236+I236+K236</f>
        <v>0</v>
      </c>
      <c r="N236" s="30"/>
      <c r="O236" s="30"/>
      <c r="P236" s="30"/>
      <c r="Q236" s="30"/>
      <c r="R236" s="30"/>
      <c r="S236" s="30"/>
      <c r="T236" s="30"/>
      <c r="U236" s="30"/>
    </row>
    <row r="237" s="23" customFormat="true" ht="15" hidden="false" customHeight="false" outlineLevel="0" collapsed="false">
      <c r="A237" s="39" t="s">
        <v>390</v>
      </c>
      <c r="B237" s="46" t="s">
        <v>391</v>
      </c>
      <c r="C237" s="41" t="s">
        <v>35</v>
      </c>
      <c r="D237" s="42"/>
      <c r="E237" s="42"/>
      <c r="F237" s="42"/>
      <c r="G237" s="42"/>
      <c r="H237" s="42" t="n">
        <v>0</v>
      </c>
      <c r="I237" s="42"/>
      <c r="J237" s="42" t="n">
        <v>0</v>
      </c>
      <c r="K237" s="42"/>
      <c r="L237" s="42" t="n">
        <f aca="false">H237+J237+F237</f>
        <v>0</v>
      </c>
      <c r="M237" s="42" t="n">
        <f aca="false">F237+I237+K237</f>
        <v>0</v>
      </c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</row>
    <row r="238" s="23" customFormat="true" ht="15" hidden="false" customHeight="false" outlineLevel="0" collapsed="false">
      <c r="A238" s="39" t="s">
        <v>392</v>
      </c>
      <c r="B238" s="44" t="s">
        <v>393</v>
      </c>
      <c r="C238" s="41" t="s">
        <v>35</v>
      </c>
      <c r="D238" s="42"/>
      <c r="E238" s="42"/>
      <c r="F238" s="42"/>
      <c r="G238" s="42"/>
      <c r="H238" s="42" t="n">
        <v>0</v>
      </c>
      <c r="I238" s="42"/>
      <c r="J238" s="42" t="n">
        <v>0</v>
      </c>
      <c r="K238" s="42"/>
      <c r="L238" s="42" t="n">
        <f aca="false">H238+J238+F238</f>
        <v>0</v>
      </c>
      <c r="M238" s="42" t="n">
        <f aca="false">F238+I238+K238</f>
        <v>0</v>
      </c>
      <c r="N238" s="30"/>
      <c r="O238" s="30"/>
      <c r="P238" s="30"/>
      <c r="Q238" s="30"/>
      <c r="R238" s="30"/>
      <c r="S238" s="30"/>
      <c r="T238" s="30"/>
      <c r="U238" s="30"/>
    </row>
    <row r="239" s="23" customFormat="true" ht="15" hidden="false" customHeight="false" outlineLevel="0" collapsed="false">
      <c r="A239" s="39" t="s">
        <v>394</v>
      </c>
      <c r="B239" s="44" t="s">
        <v>395</v>
      </c>
      <c r="C239" s="41" t="s">
        <v>35</v>
      </c>
      <c r="D239" s="42"/>
      <c r="E239" s="42"/>
      <c r="F239" s="42"/>
      <c r="G239" s="42"/>
      <c r="H239" s="42" t="n">
        <v>0</v>
      </c>
      <c r="I239" s="42"/>
      <c r="J239" s="42" t="n">
        <v>0</v>
      </c>
      <c r="K239" s="42"/>
      <c r="L239" s="42" t="n">
        <f aca="false">H239+J239+F239</f>
        <v>0</v>
      </c>
      <c r="M239" s="42" t="n">
        <f aca="false">F239+I239+K239</f>
        <v>0</v>
      </c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</row>
    <row r="240" s="23" customFormat="true" ht="15" hidden="false" customHeight="false" outlineLevel="0" collapsed="false">
      <c r="A240" s="39" t="s">
        <v>396</v>
      </c>
      <c r="B240" s="44" t="s">
        <v>397</v>
      </c>
      <c r="C240" s="41" t="s">
        <v>35</v>
      </c>
      <c r="D240" s="42" t="n">
        <v>0</v>
      </c>
      <c r="E240" s="42" t="n">
        <v>38.08083212</v>
      </c>
      <c r="F240" s="42" t="n">
        <v>0</v>
      </c>
      <c r="G240" s="42" t="n">
        <v>26.94010353</v>
      </c>
      <c r="H240" s="42" t="n">
        <v>0</v>
      </c>
      <c r="I240" s="42" t="n">
        <f aca="false">H240</f>
        <v>0</v>
      </c>
      <c r="J240" s="42" t="n">
        <v>0</v>
      </c>
      <c r="K240" s="42" t="n">
        <f aca="false">J240</f>
        <v>0</v>
      </c>
      <c r="L240" s="42" t="n">
        <f aca="false">H240+J240+F240</f>
        <v>0</v>
      </c>
      <c r="M240" s="42" t="n">
        <f aca="false">F240+I240+K240</f>
        <v>0</v>
      </c>
      <c r="N240" s="30"/>
      <c r="O240" s="30"/>
      <c r="P240" s="30"/>
      <c r="Q240" s="30"/>
      <c r="R240" s="30"/>
      <c r="S240" s="30"/>
      <c r="T240" s="30"/>
      <c r="U240" s="30"/>
    </row>
    <row r="241" s="23" customFormat="true" ht="15" hidden="false" customHeight="false" outlineLevel="0" collapsed="false">
      <c r="A241" s="39" t="s">
        <v>398</v>
      </c>
      <c r="B241" s="53" t="s">
        <v>399</v>
      </c>
      <c r="C241" s="41" t="s">
        <v>35</v>
      </c>
      <c r="D241" s="61" t="n">
        <f aca="false">D242+D246+D247</f>
        <v>7418.85445851105</v>
      </c>
      <c r="E241" s="61" t="n">
        <f aca="false">E242+E246+E247</f>
        <v>1788</v>
      </c>
      <c r="F241" s="61" t="n">
        <f aca="false">F242+F246+F247</f>
        <v>9865.48830409418</v>
      </c>
      <c r="G241" s="61" t="n">
        <f aca="false">G242+G246+G247</f>
        <v>191.503802245449</v>
      </c>
      <c r="H241" s="61" t="n">
        <f aca="false">H242+H246+H247</f>
        <v>10909.8725221972</v>
      </c>
      <c r="I241" s="61" t="n">
        <f aca="false">I242+I246+I247</f>
        <v>0</v>
      </c>
      <c r="J241" s="61" t="n">
        <f aca="false">J242+J246+J247</f>
        <v>12730.7894198766</v>
      </c>
      <c r="K241" s="61" t="n">
        <f aca="false">K242+K246+K247</f>
        <v>0</v>
      </c>
      <c r="L241" s="61" t="n">
        <f aca="false">L242+L246+L247</f>
        <v>33506.150246168</v>
      </c>
      <c r="M241" s="61" t="n">
        <f aca="false">M242+M246+M247</f>
        <v>9865.48830409418</v>
      </c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</row>
    <row r="242" s="23" customFormat="true" ht="15" hidden="false" customHeight="false" outlineLevel="0" collapsed="false">
      <c r="A242" s="39" t="s">
        <v>400</v>
      </c>
      <c r="B242" s="44" t="s">
        <v>401</v>
      </c>
      <c r="C242" s="41" t="s">
        <v>35</v>
      </c>
      <c r="D242" s="42" t="n">
        <f aca="false">SUM(D243:D245)</f>
        <v>7418.85445851105</v>
      </c>
      <c r="E242" s="42" t="n">
        <f aca="false">SUM(E243:E245)</f>
        <v>1788</v>
      </c>
      <c r="F242" s="42" t="n">
        <f aca="false">SUM(F243:F245)</f>
        <v>9865.48830409418</v>
      </c>
      <c r="G242" s="42" t="n">
        <f aca="false">SUM(G243:G245)</f>
        <v>191.503802245449</v>
      </c>
      <c r="H242" s="42" t="n">
        <f aca="false">SUM(H243:H245)</f>
        <v>10909.8725221972</v>
      </c>
      <c r="I242" s="42" t="n">
        <f aca="false">SUM(I243:I245)</f>
        <v>0</v>
      </c>
      <c r="J242" s="42" t="n">
        <f aca="false">SUM(J243:J245)</f>
        <v>12730.7894198766</v>
      </c>
      <c r="K242" s="42" t="n">
        <f aca="false">SUM(K243:K245)</f>
        <v>0</v>
      </c>
      <c r="L242" s="42" t="n">
        <f aca="false">SUM(L243:L245)</f>
        <v>33506.150246168</v>
      </c>
      <c r="M242" s="42" t="n">
        <f aca="false">SUM(M243:M245)</f>
        <v>9865.48830409418</v>
      </c>
      <c r="N242" s="30"/>
      <c r="O242" s="30"/>
      <c r="P242" s="30"/>
      <c r="Q242" s="30"/>
      <c r="R242" s="30"/>
      <c r="S242" s="30"/>
      <c r="T242" s="30"/>
      <c r="U242" s="30"/>
    </row>
    <row r="243" s="23" customFormat="true" ht="15" hidden="false" customHeight="false" outlineLevel="0" collapsed="false">
      <c r="A243" s="39" t="s">
        <v>402</v>
      </c>
      <c r="B243" s="46" t="s">
        <v>379</v>
      </c>
      <c r="C243" s="41" t="s">
        <v>35</v>
      </c>
      <c r="D243" s="42" t="n">
        <v>7418.85445851105</v>
      </c>
      <c r="E243" s="42" t="n">
        <v>1788</v>
      </c>
      <c r="F243" s="42" t="n">
        <v>9865.48830409418</v>
      </c>
      <c r="G243" s="42" t="n">
        <v>191.503802245449</v>
      </c>
      <c r="H243" s="42" t="n">
        <v>10909.8725221972</v>
      </c>
      <c r="I243" s="42" t="n">
        <v>0</v>
      </c>
      <c r="J243" s="42" t="n">
        <v>12730.7894198766</v>
      </c>
      <c r="K243" s="42"/>
      <c r="L243" s="42" t="n">
        <f aca="false">H243+J243+F243</f>
        <v>33506.150246168</v>
      </c>
      <c r="M243" s="42" t="n">
        <f aca="false">F243+I243+K243</f>
        <v>9865.48830409418</v>
      </c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</row>
    <row r="244" s="23" customFormat="true" ht="15" hidden="false" customHeight="false" outlineLevel="0" collapsed="false">
      <c r="A244" s="39" t="s">
        <v>403</v>
      </c>
      <c r="B244" s="46" t="s">
        <v>381</v>
      </c>
      <c r="C244" s="41" t="s">
        <v>35</v>
      </c>
      <c r="D244" s="42"/>
      <c r="E244" s="42"/>
      <c r="F244" s="42"/>
      <c r="G244" s="42"/>
      <c r="H244" s="42" t="n">
        <v>0</v>
      </c>
      <c r="I244" s="42"/>
      <c r="J244" s="42" t="n">
        <v>0</v>
      </c>
      <c r="K244" s="42"/>
      <c r="L244" s="42" t="n">
        <f aca="false">H244+J244+F244</f>
        <v>0</v>
      </c>
      <c r="M244" s="42" t="n">
        <f aca="false">F244+I244+K244</f>
        <v>0</v>
      </c>
      <c r="N244" s="30"/>
      <c r="O244" s="30"/>
      <c r="P244" s="30"/>
      <c r="Q244" s="30"/>
      <c r="R244" s="30"/>
      <c r="S244" s="30"/>
      <c r="T244" s="30"/>
      <c r="U244" s="30"/>
    </row>
    <row r="245" s="23" customFormat="true" ht="15" hidden="false" customHeight="false" outlineLevel="0" collapsed="false">
      <c r="A245" s="39" t="s">
        <v>404</v>
      </c>
      <c r="B245" s="46" t="s">
        <v>383</v>
      </c>
      <c r="C245" s="41" t="s">
        <v>35</v>
      </c>
      <c r="D245" s="42"/>
      <c r="E245" s="42"/>
      <c r="F245" s="42"/>
      <c r="G245" s="42"/>
      <c r="H245" s="42" t="n">
        <v>0</v>
      </c>
      <c r="I245" s="42"/>
      <c r="J245" s="42" t="n">
        <v>0</v>
      </c>
      <c r="K245" s="42"/>
      <c r="L245" s="42" t="n">
        <f aca="false">H245+J245+F245</f>
        <v>0</v>
      </c>
      <c r="M245" s="42" t="n">
        <f aca="false">F245+I245+K245</f>
        <v>0</v>
      </c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</row>
    <row r="246" s="47" customFormat="true" ht="15" hidden="false" customHeight="false" outlineLevel="0" collapsed="false">
      <c r="A246" s="39" t="s">
        <v>405</v>
      </c>
      <c r="B246" s="44" t="s">
        <v>259</v>
      </c>
      <c r="C246" s="41" t="s">
        <v>35</v>
      </c>
      <c r="D246" s="42"/>
      <c r="E246" s="42"/>
      <c r="F246" s="42"/>
      <c r="G246" s="42"/>
      <c r="H246" s="42" t="n">
        <v>0</v>
      </c>
      <c r="I246" s="42"/>
      <c r="J246" s="42" t="n">
        <v>0</v>
      </c>
      <c r="K246" s="42"/>
      <c r="L246" s="42" t="n">
        <f aca="false">H246+J246+F246</f>
        <v>0</v>
      </c>
      <c r="M246" s="42" t="n">
        <f aca="false">F246+I246+K246</f>
        <v>0</v>
      </c>
      <c r="N246" s="30"/>
      <c r="O246" s="30"/>
      <c r="P246" s="30"/>
      <c r="Q246" s="30"/>
      <c r="R246" s="30"/>
      <c r="S246" s="30"/>
      <c r="T246" s="30"/>
      <c r="U246" s="30"/>
      <c r="V246" s="23"/>
      <c r="W246" s="23"/>
      <c r="X246" s="23"/>
      <c r="Y246" s="23"/>
      <c r="Z246" s="23"/>
      <c r="AA246" s="23"/>
      <c r="AB246" s="23"/>
      <c r="AC246" s="23"/>
    </row>
    <row r="247" s="23" customFormat="true" ht="15" hidden="false" customHeight="false" outlineLevel="0" collapsed="false">
      <c r="A247" s="39" t="s">
        <v>406</v>
      </c>
      <c r="B247" s="44" t="s">
        <v>407</v>
      </c>
      <c r="C247" s="41" t="s">
        <v>35</v>
      </c>
      <c r="D247" s="42"/>
      <c r="E247" s="42"/>
      <c r="F247" s="42"/>
      <c r="G247" s="42"/>
      <c r="H247" s="42" t="n">
        <v>0</v>
      </c>
      <c r="I247" s="42"/>
      <c r="J247" s="42" t="n">
        <v>0</v>
      </c>
      <c r="K247" s="42"/>
      <c r="L247" s="42" t="n">
        <f aca="false">H247+J247+F247</f>
        <v>0</v>
      </c>
      <c r="M247" s="42" t="n">
        <f aca="false">F247+I247+K247</f>
        <v>0</v>
      </c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</row>
    <row r="248" s="23" customFormat="true" ht="15" hidden="false" customHeight="false" outlineLevel="0" collapsed="false">
      <c r="A248" s="39" t="s">
        <v>408</v>
      </c>
      <c r="B248" s="53" t="s">
        <v>409</v>
      </c>
      <c r="C248" s="41" t="s">
        <v>35</v>
      </c>
      <c r="D248" s="42" t="n">
        <f aca="false">D173-D191</f>
        <v>-2628.48493291369</v>
      </c>
      <c r="E248" s="42" t="n">
        <f aca="false">E173-E191</f>
        <v>963.939185302941</v>
      </c>
      <c r="F248" s="42" t="n">
        <f aca="false">F173-F191</f>
        <v>750.289397586137</v>
      </c>
      <c r="G248" s="42" t="n">
        <f aca="false">G173-G191</f>
        <v>953.205977241873</v>
      </c>
      <c r="H248" s="42" t="n">
        <f aca="false">H173-H191</f>
        <v>713.438012619696</v>
      </c>
      <c r="I248" s="42" t="n">
        <f aca="false">I173-I191</f>
        <v>505.962660177785</v>
      </c>
      <c r="J248" s="42" t="n">
        <f aca="false">J173-J191</f>
        <v>651.972009790105</v>
      </c>
      <c r="K248" s="42" t="n">
        <f aca="false">K173-K191</f>
        <v>856.774053313089</v>
      </c>
      <c r="L248" s="42" t="n">
        <f aca="false">L173-L191</f>
        <v>2115.69941999597</v>
      </c>
      <c r="M248" s="42" t="n">
        <f aca="false">M173-M191</f>
        <v>2113.02611107698</v>
      </c>
      <c r="N248" s="30"/>
      <c r="O248" s="30"/>
      <c r="P248" s="30"/>
      <c r="Q248" s="30"/>
      <c r="R248" s="30"/>
      <c r="S248" s="30"/>
      <c r="T248" s="30"/>
      <c r="U248" s="30"/>
    </row>
    <row r="249" s="23" customFormat="true" ht="26.85" hidden="false" customHeight="false" outlineLevel="0" collapsed="false">
      <c r="A249" s="39" t="s">
        <v>410</v>
      </c>
      <c r="B249" s="53" t="s">
        <v>411</v>
      </c>
      <c r="C249" s="41" t="s">
        <v>35</v>
      </c>
      <c r="D249" s="42" t="n">
        <f aca="false">D209-D216</f>
        <v>-215.23109631</v>
      </c>
      <c r="E249" s="42" t="n">
        <f aca="false">E209-E216</f>
        <v>-218.47046662</v>
      </c>
      <c r="F249" s="42" t="n">
        <f aca="false">F209-F216</f>
        <v>-203.993642402827</v>
      </c>
      <c r="G249" s="42" t="n">
        <f aca="false">G209-G216</f>
        <v>-228.67633001</v>
      </c>
      <c r="H249" s="42" t="n">
        <f aca="false">H209-H216</f>
        <v>-169.991151071893</v>
      </c>
      <c r="I249" s="42" t="n">
        <f aca="false">I209-I216</f>
        <v>-169.99115107075</v>
      </c>
      <c r="J249" s="42" t="n">
        <f aca="false">J209-J216</f>
        <v>-135.991829192899</v>
      </c>
      <c r="K249" s="42" t="n">
        <f aca="false">K209-K216</f>
        <v>-223.512815088</v>
      </c>
      <c r="L249" s="42" t="n">
        <f aca="false">L209-L216</f>
        <v>-509.976622667619</v>
      </c>
      <c r="M249" s="42" t="n">
        <f aca="false">M209-M216</f>
        <v>-597.497608561577</v>
      </c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</row>
    <row r="250" s="23" customFormat="true" ht="15" hidden="false" customHeight="false" outlineLevel="0" collapsed="false">
      <c r="A250" s="39" t="s">
        <v>412</v>
      </c>
      <c r="B250" s="44" t="s">
        <v>413</v>
      </c>
      <c r="C250" s="41" t="s">
        <v>35</v>
      </c>
      <c r="D250" s="42" t="n">
        <f aca="false">D209-D216</f>
        <v>-215.23109631</v>
      </c>
      <c r="E250" s="42" t="n">
        <f aca="false">E209-E216</f>
        <v>-218.47046662</v>
      </c>
      <c r="F250" s="42" t="n">
        <f aca="false">F209-F216</f>
        <v>-203.993642402827</v>
      </c>
      <c r="G250" s="42" t="n">
        <f aca="false">G209-G216</f>
        <v>-228.67633001</v>
      </c>
      <c r="H250" s="42" t="n">
        <f aca="false">H209-H216</f>
        <v>-169.991151071893</v>
      </c>
      <c r="I250" s="42" t="n">
        <f aca="false">I209-I216</f>
        <v>-169.99115107075</v>
      </c>
      <c r="J250" s="42" t="n">
        <f aca="false">J209-J216</f>
        <v>-135.991829192899</v>
      </c>
      <c r="K250" s="42" t="n">
        <f aca="false">K209-K216</f>
        <v>-223.512815088</v>
      </c>
      <c r="L250" s="42" t="n">
        <f aca="false">L209-L216</f>
        <v>-509.976622667619</v>
      </c>
      <c r="M250" s="42" t="n">
        <f aca="false">M209-M216</f>
        <v>-597.497608561577</v>
      </c>
      <c r="N250" s="30"/>
      <c r="O250" s="30"/>
      <c r="P250" s="30"/>
      <c r="Q250" s="30"/>
      <c r="R250" s="30"/>
      <c r="S250" s="30"/>
      <c r="T250" s="30"/>
      <c r="U250" s="30"/>
    </row>
    <row r="251" s="23" customFormat="true" ht="15" hidden="false" customHeight="false" outlineLevel="0" collapsed="false">
      <c r="A251" s="39" t="s">
        <v>414</v>
      </c>
      <c r="B251" s="44" t="s">
        <v>415</v>
      </c>
      <c r="C251" s="41" t="s">
        <v>35</v>
      </c>
      <c r="D251" s="42" t="n">
        <f aca="false">D215-D225</f>
        <v>0</v>
      </c>
      <c r="E251" s="42" t="n">
        <f aca="false">E215-E225</f>
        <v>0</v>
      </c>
      <c r="F251" s="42" t="n">
        <f aca="false">F215-F225</f>
        <v>0</v>
      </c>
      <c r="G251" s="42" t="n">
        <f aca="false">G215-G225</f>
        <v>0</v>
      </c>
      <c r="H251" s="42" t="n">
        <f aca="false">H215-H225</f>
        <v>0</v>
      </c>
      <c r="I251" s="42" t="n">
        <f aca="false">I215-I225</f>
        <v>0</v>
      </c>
      <c r="J251" s="42" t="n">
        <f aca="false">J215-J225</f>
        <v>0</v>
      </c>
      <c r="K251" s="42" t="n">
        <f aca="false">K215-K225</f>
        <v>0</v>
      </c>
      <c r="L251" s="42" t="n">
        <f aca="false">L215-L225</f>
        <v>0</v>
      </c>
      <c r="M251" s="42" t="n">
        <f aca="false">M215-M225</f>
        <v>0</v>
      </c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</row>
    <row r="252" s="23" customFormat="true" ht="26.85" hidden="false" customHeight="false" outlineLevel="0" collapsed="false">
      <c r="A252" s="39" t="s">
        <v>416</v>
      </c>
      <c r="B252" s="53" t="s">
        <v>417</v>
      </c>
      <c r="C252" s="41" t="s">
        <v>35</v>
      </c>
      <c r="D252" s="42" t="n">
        <f aca="false">D228-D241</f>
        <v>-174.62254680849</v>
      </c>
      <c r="E252" s="42" t="n">
        <f aca="false">E228-E241</f>
        <v>38.08083212117</v>
      </c>
      <c r="F252" s="42" t="n">
        <f aca="false">F228-F241</f>
        <v>-13.7402344068196</v>
      </c>
      <c r="G252" s="42" t="n">
        <f aca="false">G228-G241</f>
        <v>26.94010353</v>
      </c>
      <c r="H252" s="42" t="n">
        <f aca="false">H228-H241</f>
        <v>-7.25873088630033</v>
      </c>
      <c r="I252" s="42" t="n">
        <f aca="false">I228-I241</f>
        <v>0</v>
      </c>
      <c r="J252" s="42" t="n">
        <f aca="false">J228-J241</f>
        <v>-7.66453306430049</v>
      </c>
      <c r="K252" s="42" t="n">
        <f aca="false">K228-K241</f>
        <v>0</v>
      </c>
      <c r="L252" s="42" t="n">
        <f aca="false">L228-L241</f>
        <v>-28.6634983574186</v>
      </c>
      <c r="M252" s="42" t="n">
        <f aca="false">M228-M241</f>
        <v>-13.7402344068196</v>
      </c>
      <c r="N252" s="30"/>
      <c r="O252" s="30"/>
      <c r="P252" s="30"/>
      <c r="Q252" s="30"/>
      <c r="R252" s="30"/>
      <c r="S252" s="30"/>
      <c r="T252" s="30"/>
      <c r="U252" s="30"/>
    </row>
    <row r="253" s="23" customFormat="true" ht="15" hidden="false" customHeight="false" outlineLevel="0" collapsed="false">
      <c r="A253" s="39" t="s">
        <v>418</v>
      </c>
      <c r="B253" s="44" t="s">
        <v>419</v>
      </c>
      <c r="C253" s="41" t="s">
        <v>35</v>
      </c>
      <c r="D253" s="42" t="n">
        <f aca="false">D230-D242</f>
        <v>-174.62254680849</v>
      </c>
      <c r="E253" s="42" t="n">
        <f aca="false">E230-E242</f>
        <v>1.17006493383087E-009</v>
      </c>
      <c r="F253" s="42" t="n">
        <f aca="false">F230-F242</f>
        <v>-13.7402344068196</v>
      </c>
      <c r="G253" s="42" t="n">
        <f aca="false">G230-G242</f>
        <v>0</v>
      </c>
      <c r="H253" s="42" t="n">
        <f aca="false">H230-H242</f>
        <v>-7.25873088630033</v>
      </c>
      <c r="I253" s="42" t="n">
        <f aca="false">I230-I242</f>
        <v>0</v>
      </c>
      <c r="J253" s="42" t="n">
        <f aca="false">J230-J242</f>
        <v>-7.66453306430049</v>
      </c>
      <c r="K253" s="42" t="n">
        <f aca="false">K230-K242</f>
        <v>0</v>
      </c>
      <c r="L253" s="42" t="n">
        <f aca="false">L230-L242</f>
        <v>-28.6634983574186</v>
      </c>
      <c r="M253" s="42" t="n">
        <f aca="false">M230-M242</f>
        <v>-13.7402344068196</v>
      </c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</row>
    <row r="254" s="23" customFormat="true" ht="15" hidden="false" customHeight="false" outlineLevel="0" collapsed="false">
      <c r="A254" s="39" t="s">
        <v>420</v>
      </c>
      <c r="B254" s="44" t="s">
        <v>421</v>
      </c>
      <c r="C254" s="41" t="s">
        <v>35</v>
      </c>
      <c r="D254" s="42" t="n">
        <f aca="false">D240-D247</f>
        <v>0</v>
      </c>
      <c r="E254" s="42" t="n">
        <f aca="false">E240-E247</f>
        <v>38.08083212</v>
      </c>
      <c r="F254" s="42" t="n">
        <f aca="false">F240-F247</f>
        <v>0</v>
      </c>
      <c r="G254" s="42" t="n">
        <f aca="false">G240-G247</f>
        <v>26.94010353</v>
      </c>
      <c r="H254" s="42" t="n">
        <f aca="false">H240-H247</f>
        <v>0</v>
      </c>
      <c r="I254" s="42" t="n">
        <f aca="false">I240-I247</f>
        <v>0</v>
      </c>
      <c r="J254" s="42" t="n">
        <f aca="false">J240-J247</f>
        <v>0</v>
      </c>
      <c r="K254" s="42" t="n">
        <f aca="false">K240-K247</f>
        <v>0</v>
      </c>
      <c r="L254" s="42" t="n">
        <f aca="false">L240-L247</f>
        <v>0</v>
      </c>
      <c r="M254" s="42" t="n">
        <f aca="false">M240-M247</f>
        <v>0</v>
      </c>
      <c r="N254" s="30"/>
      <c r="O254" s="30"/>
      <c r="P254" s="30"/>
      <c r="Q254" s="30"/>
      <c r="R254" s="30"/>
      <c r="S254" s="30"/>
      <c r="T254" s="30"/>
      <c r="U254" s="30"/>
    </row>
    <row r="255" s="23" customFormat="true" ht="15" hidden="false" customHeight="false" outlineLevel="0" collapsed="false">
      <c r="A255" s="39" t="s">
        <v>422</v>
      </c>
      <c r="B255" s="53" t="s">
        <v>423</v>
      </c>
      <c r="C255" s="41" t="s">
        <v>35</v>
      </c>
      <c r="D255" s="42" t="n">
        <v>3024.88128446218</v>
      </c>
      <c r="E255" s="42" t="n">
        <v>-757.497518324099</v>
      </c>
      <c r="F255" s="42" t="n">
        <v>174.16254809378</v>
      </c>
      <c r="G255" s="42" t="n">
        <v>-739.642045214883</v>
      </c>
      <c r="H255" s="42" t="n">
        <f aca="false">H231-H243+H203+H207+67.8237043649519</f>
        <v>158.448425463181</v>
      </c>
      <c r="I255" s="42" t="n">
        <f aca="false">I231-I243+I203+I207</f>
        <v>55.7282116212444</v>
      </c>
      <c r="J255" s="42" t="n">
        <f aca="false">J231-J243+J203+J207+72.936819112649</f>
        <v>158.891535296218</v>
      </c>
      <c r="K255" s="42" t="n">
        <f aca="false">K231-K243+K203+K207</f>
        <v>94.0689476935296</v>
      </c>
      <c r="L255" s="42" t="n">
        <f aca="false">L231-L243+L203+L207</f>
        <v>272.082115735014</v>
      </c>
      <c r="M255" s="42" t="n">
        <f aca="false">M231-M243+M203+M207</f>
        <v>245.299837767988</v>
      </c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</row>
    <row r="256" s="23" customFormat="true" ht="15" hidden="false" customHeight="false" outlineLevel="0" collapsed="false">
      <c r="A256" s="39" t="s">
        <v>424</v>
      </c>
      <c r="B256" s="53" t="s">
        <v>425</v>
      </c>
      <c r="C256" s="41" t="s">
        <v>35</v>
      </c>
      <c r="D256" s="42" t="n">
        <f aca="false">D248+D249+D252+D255</f>
        <v>6.5427084300045</v>
      </c>
      <c r="E256" s="42" t="n">
        <f aca="false">E248+E249+E252+E255</f>
        <v>26.052032480012</v>
      </c>
      <c r="F256" s="42" t="n">
        <f aca="false">F248+F249+F252+F255</f>
        <v>706.718068870271</v>
      </c>
      <c r="G256" s="42" t="n">
        <f aca="false">G248+G249+G252+G255</f>
        <v>11.8277055469895</v>
      </c>
      <c r="H256" s="42" t="n">
        <f aca="false">H248+H249+H252+H255</f>
        <v>694.636556124683</v>
      </c>
      <c r="I256" s="42" t="n">
        <f aca="false">I248+I249+I252+I255</f>
        <v>391.699720728279</v>
      </c>
      <c r="J256" s="42" t="n">
        <f aca="false">J248+J249+J252+J255</f>
        <v>667.207182829123</v>
      </c>
      <c r="K256" s="42" t="n">
        <f aca="false">K248+K249+K252+K255</f>
        <v>727.330185918619</v>
      </c>
      <c r="L256" s="42" t="n">
        <f aca="false">L248+L249+L252+L255</f>
        <v>1849.14141470595</v>
      </c>
      <c r="M256" s="42" t="n">
        <f aca="false">M248+M249+M252+M255</f>
        <v>1747.08810587657</v>
      </c>
      <c r="N256" s="30"/>
      <c r="O256" s="30"/>
      <c r="P256" s="30"/>
      <c r="Q256" s="30"/>
      <c r="R256" s="30"/>
      <c r="S256" s="30"/>
      <c r="T256" s="30"/>
      <c r="U256" s="30"/>
    </row>
    <row r="257" s="23" customFormat="true" ht="15" hidden="false" customHeight="false" outlineLevel="0" collapsed="false">
      <c r="A257" s="39" t="s">
        <v>426</v>
      </c>
      <c r="B257" s="53" t="s">
        <v>427</v>
      </c>
      <c r="C257" s="41" t="s">
        <v>35</v>
      </c>
      <c r="D257" s="42" t="n">
        <v>28.13328614</v>
      </c>
      <c r="E257" s="42" t="n">
        <v>34.67599457</v>
      </c>
      <c r="F257" s="42" t="n">
        <v>969.80488753</v>
      </c>
      <c r="G257" s="42" t="n">
        <v>60.72802705</v>
      </c>
      <c r="H257" s="42" t="n">
        <v>1676.5229564</v>
      </c>
      <c r="I257" s="42" t="n">
        <f aca="false">H257-H257+G258</f>
        <v>72.5557325969895</v>
      </c>
      <c r="J257" s="42" t="n">
        <v>2371.15951252</v>
      </c>
      <c r="K257" s="42" t="n">
        <f aca="false">I258</f>
        <v>464.255453325269</v>
      </c>
      <c r="L257" s="42" t="n">
        <f aca="false">F257</f>
        <v>969.80488753</v>
      </c>
      <c r="M257" s="42" t="n">
        <f aca="false">G257</f>
        <v>60.72802705</v>
      </c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</row>
    <row r="258" s="23" customFormat="true" ht="15" hidden="false" customHeight="false" outlineLevel="0" collapsed="false">
      <c r="A258" s="39" t="s">
        <v>428</v>
      </c>
      <c r="B258" s="53" t="s">
        <v>429</v>
      </c>
      <c r="C258" s="41" t="s">
        <v>35</v>
      </c>
      <c r="D258" s="42" t="n">
        <f aca="false">D256+D257</f>
        <v>34.6759945700045</v>
      </c>
      <c r="E258" s="42" t="n">
        <f aca="false">E256+E257</f>
        <v>60.728027050012</v>
      </c>
      <c r="F258" s="42" t="n">
        <f aca="false">F256+F257</f>
        <v>1676.52295640027</v>
      </c>
      <c r="G258" s="42" t="n">
        <f aca="false">G256+G257</f>
        <v>72.5557325969895</v>
      </c>
      <c r="H258" s="42" t="n">
        <f aca="false">H256+H257</f>
        <v>2371.15951252468</v>
      </c>
      <c r="I258" s="42" t="n">
        <f aca="false">I256+I257</f>
        <v>464.255453325269</v>
      </c>
      <c r="J258" s="42" t="n">
        <f aca="false">J256+J257</f>
        <v>3038.36669534912</v>
      </c>
      <c r="K258" s="42" t="n">
        <f aca="false">K256+K257</f>
        <v>1191.58563924389</v>
      </c>
      <c r="L258" s="42" t="n">
        <f aca="false">L256+L257</f>
        <v>2818.94630223595</v>
      </c>
      <c r="M258" s="42" t="n">
        <f aca="false">M256+M257</f>
        <v>1807.81613292657</v>
      </c>
      <c r="N258" s="30"/>
      <c r="O258" s="30"/>
      <c r="P258" s="30"/>
      <c r="Q258" s="30"/>
      <c r="R258" s="30"/>
      <c r="S258" s="30"/>
      <c r="T258" s="30"/>
      <c r="U258" s="30"/>
    </row>
    <row r="259" s="52" customFormat="true" ht="15" hidden="false" customHeight="false" outlineLevel="0" collapsed="false">
      <c r="A259" s="39" t="s">
        <v>430</v>
      </c>
      <c r="B259" s="53" t="s">
        <v>136</v>
      </c>
      <c r="C259" s="41" t="s">
        <v>137</v>
      </c>
      <c r="D259" s="63" t="s">
        <v>138</v>
      </c>
      <c r="E259" s="63" t="s">
        <v>138</v>
      </c>
      <c r="F259" s="63" t="s">
        <v>138</v>
      </c>
      <c r="G259" s="63" t="s">
        <v>138</v>
      </c>
      <c r="H259" s="63" t="s">
        <v>138</v>
      </c>
      <c r="I259" s="63" t="s">
        <v>138</v>
      </c>
      <c r="J259" s="63" t="s">
        <v>138</v>
      </c>
      <c r="K259" s="63" t="s">
        <v>138</v>
      </c>
      <c r="L259" s="63" t="s">
        <v>138</v>
      </c>
      <c r="M259" s="63" t="s">
        <v>138</v>
      </c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</row>
    <row r="260" s="23" customFormat="true" ht="15" hidden="false" customHeight="false" outlineLevel="0" collapsed="false">
      <c r="A260" s="39" t="s">
        <v>431</v>
      </c>
      <c r="B260" s="44" t="s">
        <v>432</v>
      </c>
      <c r="C260" s="41" t="s">
        <v>35</v>
      </c>
      <c r="D260" s="61" t="n">
        <f aca="false">D261+D269+D271+D273+D275+D277+D279+D281+D287</f>
        <v>1062.0123871</v>
      </c>
      <c r="E260" s="61" t="n">
        <f aca="false">E261+E269+E271+E273+E275+E277+E279+E281+E287</f>
        <v>919.147226540004</v>
      </c>
      <c r="F260" s="61" t="n">
        <f aca="false">F261+F269+F271+F273+F275+F277+F279+F281+F287</f>
        <v>1344.60828399884</v>
      </c>
      <c r="G260" s="61" t="n">
        <f aca="false">G261+G269+G271+G273+G275+G277+G279+G281+G287</f>
        <v>1004.79908289</v>
      </c>
      <c r="H260" s="61" t="n">
        <f aca="false">H261+H269+H271+H273+H275+H277+H279+H281+H287</f>
        <v>1551.58929850197</v>
      </c>
      <c r="I260" s="61" t="n">
        <f aca="false">I261+I269+I271+I273+I275+I277+I279+I281+I287</f>
        <v>1428.62795567141</v>
      </c>
      <c r="J260" s="61" t="n">
        <f aca="false">J261+J269+J271+J273+J275+J277+J279+J281+J287</f>
        <v>1809.28803459359</v>
      </c>
      <c r="K260" s="61" t="n">
        <f aca="false">K261+K269+K271+K273+K275+K277+K279+K281+K287</f>
        <v>1630.62220255179</v>
      </c>
      <c r="L260" s="61" t="n">
        <f aca="false">L261+L269+L271+L273+L275+L277+L279+L281+L287</f>
        <v>1809.28803459359</v>
      </c>
      <c r="M260" s="61" t="n">
        <f aca="false">M261+M269+M271+M273+M275+M277+M279+M281+M287</f>
        <v>1630.62220255179</v>
      </c>
      <c r="N260" s="30"/>
      <c r="O260" s="30"/>
      <c r="P260" s="30"/>
      <c r="Q260" s="30"/>
      <c r="R260" s="30"/>
      <c r="S260" s="30"/>
      <c r="T260" s="30"/>
      <c r="U260" s="30"/>
    </row>
    <row r="261" s="23" customFormat="true" ht="26.85" hidden="false" customHeight="false" outlineLevel="0" collapsed="false">
      <c r="A261" s="39" t="s">
        <v>433</v>
      </c>
      <c r="B261" s="46" t="s">
        <v>434</v>
      </c>
      <c r="C261" s="41" t="s">
        <v>35</v>
      </c>
      <c r="D261" s="42" t="n">
        <f aca="false">D263+D265+D267</f>
        <v>0</v>
      </c>
      <c r="E261" s="42" t="n">
        <f aca="false">E263+E265+E267</f>
        <v>0</v>
      </c>
      <c r="F261" s="42" t="n">
        <f aca="false">F263+F265+F267</f>
        <v>0</v>
      </c>
      <c r="G261" s="42" t="n">
        <f aca="false">G263+G265+G267</f>
        <v>0</v>
      </c>
      <c r="H261" s="42" t="n">
        <f aca="false">H263+H265+H267</f>
        <v>0</v>
      </c>
      <c r="I261" s="42" t="n">
        <f aca="false">I263+I265+I267</f>
        <v>0</v>
      </c>
      <c r="J261" s="42" t="n">
        <f aca="false">J263+J265+J267</f>
        <v>0</v>
      </c>
      <c r="K261" s="42" t="n">
        <f aca="false">K263+K265+K267</f>
        <v>0</v>
      </c>
      <c r="L261" s="42" t="n">
        <f aca="false">L263+L265+L267</f>
        <v>0</v>
      </c>
      <c r="M261" s="42" t="n">
        <f aca="false">M263+M265+M267</f>
        <v>0</v>
      </c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</row>
    <row r="262" s="23" customFormat="true" ht="15" hidden="false" customHeight="false" outlineLevel="0" collapsed="false">
      <c r="A262" s="64" t="s">
        <v>435</v>
      </c>
      <c r="B262" s="65" t="s">
        <v>436</v>
      </c>
      <c r="C262" s="66" t="s">
        <v>35</v>
      </c>
      <c r="D262" s="67"/>
      <c r="E262" s="67"/>
      <c r="F262" s="67"/>
      <c r="G262" s="67"/>
      <c r="H262" s="67" t="n">
        <v>0</v>
      </c>
      <c r="I262" s="68"/>
      <c r="J262" s="67" t="n">
        <v>0</v>
      </c>
      <c r="K262" s="68"/>
      <c r="L262" s="67" t="n">
        <f aca="false">J262</f>
        <v>0</v>
      </c>
      <c r="M262" s="67" t="n">
        <f aca="false">K262</f>
        <v>0</v>
      </c>
      <c r="N262" s="30"/>
      <c r="O262" s="30"/>
      <c r="P262" s="30"/>
      <c r="Q262" s="30"/>
      <c r="R262" s="30"/>
      <c r="S262" s="30"/>
      <c r="T262" s="30"/>
      <c r="U262" s="30"/>
    </row>
    <row r="263" s="23" customFormat="true" ht="26.85" hidden="false" customHeight="false" outlineLevel="0" collapsed="false">
      <c r="A263" s="64" t="s">
        <v>437</v>
      </c>
      <c r="B263" s="65" t="s">
        <v>39</v>
      </c>
      <c r="C263" s="66" t="s">
        <v>35</v>
      </c>
      <c r="D263" s="67"/>
      <c r="E263" s="67"/>
      <c r="F263" s="67"/>
      <c r="G263" s="67"/>
      <c r="H263" s="67" t="n">
        <v>0</v>
      </c>
      <c r="I263" s="68"/>
      <c r="J263" s="67" t="n">
        <v>0</v>
      </c>
      <c r="K263" s="68"/>
      <c r="L263" s="67" t="n">
        <f aca="false">J263</f>
        <v>0</v>
      </c>
      <c r="M263" s="67" t="n">
        <f aca="false">K263</f>
        <v>0</v>
      </c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</row>
    <row r="264" s="23" customFormat="true" ht="15" hidden="false" customHeight="false" outlineLevel="0" collapsed="false">
      <c r="A264" s="64" t="s">
        <v>438</v>
      </c>
      <c r="B264" s="69" t="s">
        <v>436</v>
      </c>
      <c r="C264" s="66" t="s">
        <v>35</v>
      </c>
      <c r="D264" s="67"/>
      <c r="E264" s="67"/>
      <c r="F264" s="67"/>
      <c r="G264" s="67"/>
      <c r="H264" s="67" t="n">
        <v>0</v>
      </c>
      <c r="I264" s="68"/>
      <c r="J264" s="67" t="n">
        <v>0</v>
      </c>
      <c r="K264" s="68"/>
      <c r="L264" s="67" t="n">
        <f aca="false">J264</f>
        <v>0</v>
      </c>
      <c r="M264" s="67" t="n">
        <f aca="false">K264</f>
        <v>0</v>
      </c>
      <c r="N264" s="30"/>
      <c r="O264" s="30"/>
      <c r="P264" s="30"/>
      <c r="Q264" s="30"/>
      <c r="R264" s="30"/>
      <c r="S264" s="30"/>
      <c r="T264" s="30"/>
      <c r="U264" s="30"/>
    </row>
    <row r="265" s="23" customFormat="true" ht="26.85" hidden="false" customHeight="false" outlineLevel="0" collapsed="false">
      <c r="A265" s="64" t="s">
        <v>439</v>
      </c>
      <c r="B265" s="65" t="s">
        <v>41</v>
      </c>
      <c r="C265" s="66" t="s">
        <v>35</v>
      </c>
      <c r="D265" s="67"/>
      <c r="E265" s="67"/>
      <c r="F265" s="67"/>
      <c r="G265" s="67"/>
      <c r="H265" s="67" t="n">
        <v>0</v>
      </c>
      <c r="I265" s="68"/>
      <c r="J265" s="67" t="n">
        <v>0</v>
      </c>
      <c r="K265" s="68"/>
      <c r="L265" s="67" t="n">
        <f aca="false">J265</f>
        <v>0</v>
      </c>
      <c r="M265" s="67" t="n">
        <f aca="false">K265</f>
        <v>0</v>
      </c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</row>
    <row r="266" s="23" customFormat="true" ht="15" hidden="false" customHeight="false" outlineLevel="0" collapsed="false">
      <c r="A266" s="64" t="s">
        <v>440</v>
      </c>
      <c r="B266" s="69" t="s">
        <v>436</v>
      </c>
      <c r="C266" s="66" t="s">
        <v>35</v>
      </c>
      <c r="D266" s="67"/>
      <c r="E266" s="67"/>
      <c r="F266" s="67"/>
      <c r="G266" s="67"/>
      <c r="H266" s="67" t="n">
        <v>0</v>
      </c>
      <c r="I266" s="68"/>
      <c r="J266" s="67" t="n">
        <v>0</v>
      </c>
      <c r="K266" s="68"/>
      <c r="L266" s="67" t="n">
        <f aca="false">J266</f>
        <v>0</v>
      </c>
      <c r="M266" s="67" t="n">
        <f aca="false">K266</f>
        <v>0</v>
      </c>
      <c r="N266" s="30"/>
      <c r="O266" s="30"/>
      <c r="P266" s="30"/>
      <c r="Q266" s="30"/>
      <c r="R266" s="30"/>
      <c r="S266" s="30"/>
      <c r="T266" s="30"/>
      <c r="U266" s="30"/>
    </row>
    <row r="267" s="23" customFormat="true" ht="26.85" hidden="false" customHeight="false" outlineLevel="0" collapsed="false">
      <c r="A267" s="64" t="s">
        <v>441</v>
      </c>
      <c r="B267" s="65" t="s">
        <v>43</v>
      </c>
      <c r="C267" s="66" t="s">
        <v>35</v>
      </c>
      <c r="D267" s="67"/>
      <c r="E267" s="67"/>
      <c r="F267" s="67"/>
      <c r="G267" s="67"/>
      <c r="H267" s="67" t="n">
        <v>0</v>
      </c>
      <c r="I267" s="68"/>
      <c r="J267" s="67" t="n">
        <v>0</v>
      </c>
      <c r="K267" s="68"/>
      <c r="L267" s="67" t="n">
        <f aca="false">J267</f>
        <v>0</v>
      </c>
      <c r="M267" s="67" t="n">
        <f aca="false">K267</f>
        <v>0</v>
      </c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</row>
    <row r="268" s="23" customFormat="true" ht="15" hidden="false" customHeight="false" outlineLevel="0" collapsed="false">
      <c r="A268" s="64" t="s">
        <v>442</v>
      </c>
      <c r="B268" s="69" t="s">
        <v>436</v>
      </c>
      <c r="C268" s="66" t="s">
        <v>35</v>
      </c>
      <c r="D268" s="67"/>
      <c r="E268" s="67"/>
      <c r="F268" s="67"/>
      <c r="G268" s="67"/>
      <c r="H268" s="67" t="n">
        <v>0</v>
      </c>
      <c r="I268" s="68"/>
      <c r="J268" s="67" t="n">
        <v>0</v>
      </c>
      <c r="K268" s="68"/>
      <c r="L268" s="67" t="n">
        <f aca="false">J268</f>
        <v>0</v>
      </c>
      <c r="M268" s="67" t="n">
        <f aca="false">K268</f>
        <v>0</v>
      </c>
      <c r="N268" s="30"/>
      <c r="O268" s="30"/>
      <c r="P268" s="30"/>
      <c r="Q268" s="30"/>
      <c r="R268" s="30"/>
      <c r="S268" s="30"/>
      <c r="T268" s="30"/>
      <c r="U268" s="30"/>
    </row>
    <row r="269" s="23" customFormat="true" ht="15" hidden="false" customHeight="false" outlineLevel="0" collapsed="false">
      <c r="A269" s="64" t="s">
        <v>443</v>
      </c>
      <c r="B269" s="65" t="s">
        <v>444</v>
      </c>
      <c r="C269" s="66" t="s">
        <v>35</v>
      </c>
      <c r="D269" s="67"/>
      <c r="E269" s="67"/>
      <c r="F269" s="67"/>
      <c r="G269" s="67"/>
      <c r="H269" s="67" t="n">
        <v>0</v>
      </c>
      <c r="I269" s="68"/>
      <c r="J269" s="67" t="n">
        <v>0</v>
      </c>
      <c r="K269" s="68"/>
      <c r="L269" s="67" t="n">
        <f aca="false">J269</f>
        <v>0</v>
      </c>
      <c r="M269" s="67" t="n">
        <f aca="false">K269</f>
        <v>0</v>
      </c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</row>
    <row r="270" s="23" customFormat="true" ht="15" hidden="false" customHeight="false" outlineLevel="0" collapsed="false">
      <c r="A270" s="64" t="s">
        <v>445</v>
      </c>
      <c r="B270" s="65" t="s">
        <v>436</v>
      </c>
      <c r="C270" s="66" t="s">
        <v>35</v>
      </c>
      <c r="D270" s="67"/>
      <c r="E270" s="67"/>
      <c r="F270" s="67"/>
      <c r="G270" s="67"/>
      <c r="H270" s="67" t="n">
        <v>0</v>
      </c>
      <c r="I270" s="68"/>
      <c r="J270" s="67" t="n">
        <v>0</v>
      </c>
      <c r="K270" s="68"/>
      <c r="L270" s="67" t="n">
        <f aca="false">J270</f>
        <v>0</v>
      </c>
      <c r="M270" s="67" t="n">
        <f aca="false">K270</f>
        <v>0</v>
      </c>
      <c r="N270" s="30"/>
      <c r="O270" s="30"/>
      <c r="P270" s="30"/>
      <c r="Q270" s="30"/>
      <c r="R270" s="30"/>
      <c r="S270" s="30"/>
      <c r="T270" s="30"/>
      <c r="U270" s="30"/>
    </row>
    <row r="271" s="23" customFormat="true" ht="15" hidden="false" customHeight="false" outlineLevel="0" collapsed="false">
      <c r="A271" s="64" t="s">
        <v>446</v>
      </c>
      <c r="B271" s="70" t="s">
        <v>447</v>
      </c>
      <c r="C271" s="66" t="s">
        <v>35</v>
      </c>
      <c r="D271" s="67"/>
      <c r="E271" s="67"/>
      <c r="F271" s="67"/>
      <c r="G271" s="67"/>
      <c r="H271" s="67" t="n">
        <v>0</v>
      </c>
      <c r="I271" s="68"/>
      <c r="J271" s="67" t="n">
        <v>0</v>
      </c>
      <c r="K271" s="68"/>
      <c r="L271" s="67" t="n">
        <f aca="false">J271</f>
        <v>0</v>
      </c>
      <c r="M271" s="67" t="n">
        <f aca="false">K271</f>
        <v>0</v>
      </c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</row>
    <row r="272" s="23" customFormat="true" ht="15" hidden="false" customHeight="false" outlineLevel="0" collapsed="false">
      <c r="A272" s="64" t="s">
        <v>448</v>
      </c>
      <c r="B272" s="65" t="s">
        <v>436</v>
      </c>
      <c r="C272" s="66" t="s">
        <v>35</v>
      </c>
      <c r="D272" s="67"/>
      <c r="E272" s="67"/>
      <c r="F272" s="67"/>
      <c r="G272" s="67"/>
      <c r="H272" s="67" t="n">
        <v>0</v>
      </c>
      <c r="I272" s="68"/>
      <c r="J272" s="67" t="n">
        <v>0</v>
      </c>
      <c r="K272" s="68"/>
      <c r="L272" s="67" t="n">
        <f aca="false">J272</f>
        <v>0</v>
      </c>
      <c r="M272" s="67" t="n">
        <f aca="false">K272</f>
        <v>0</v>
      </c>
      <c r="N272" s="30"/>
      <c r="O272" s="30"/>
      <c r="P272" s="30"/>
      <c r="Q272" s="30"/>
      <c r="R272" s="30"/>
      <c r="S272" s="30"/>
      <c r="T272" s="30"/>
      <c r="U272" s="30"/>
    </row>
    <row r="273" s="23" customFormat="true" ht="15" hidden="false" customHeight="false" outlineLevel="0" collapsed="false">
      <c r="A273" s="64" t="s">
        <v>449</v>
      </c>
      <c r="B273" s="70" t="s">
        <v>450</v>
      </c>
      <c r="C273" s="66" t="s">
        <v>35</v>
      </c>
      <c r="D273" s="67"/>
      <c r="E273" s="67"/>
      <c r="F273" s="67"/>
      <c r="G273" s="67"/>
      <c r="H273" s="67" t="n">
        <v>0</v>
      </c>
      <c r="I273" s="68"/>
      <c r="J273" s="67" t="n">
        <v>0</v>
      </c>
      <c r="K273" s="68"/>
      <c r="L273" s="67" t="n">
        <f aca="false">J273</f>
        <v>0</v>
      </c>
      <c r="M273" s="67" t="n">
        <f aca="false">K273</f>
        <v>0</v>
      </c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</row>
    <row r="274" s="23" customFormat="true" ht="15" hidden="false" customHeight="false" outlineLevel="0" collapsed="false">
      <c r="A274" s="64" t="s">
        <v>451</v>
      </c>
      <c r="B274" s="65" t="s">
        <v>436</v>
      </c>
      <c r="C274" s="66" t="s">
        <v>35</v>
      </c>
      <c r="D274" s="67"/>
      <c r="E274" s="67"/>
      <c r="F274" s="67"/>
      <c r="G274" s="67"/>
      <c r="H274" s="67" t="n">
        <v>0</v>
      </c>
      <c r="I274" s="68"/>
      <c r="J274" s="67" t="n">
        <v>0</v>
      </c>
      <c r="K274" s="68"/>
      <c r="L274" s="67" t="n">
        <f aca="false">J274</f>
        <v>0</v>
      </c>
      <c r="M274" s="67" t="n">
        <f aca="false">K274</f>
        <v>0</v>
      </c>
      <c r="N274" s="30"/>
      <c r="O274" s="30"/>
      <c r="P274" s="30"/>
      <c r="Q274" s="30"/>
      <c r="R274" s="30"/>
      <c r="S274" s="30"/>
      <c r="T274" s="30"/>
      <c r="U274" s="30"/>
    </row>
    <row r="275" s="23" customFormat="true" ht="15" hidden="false" customHeight="false" outlineLevel="0" collapsed="false">
      <c r="A275" s="64" t="s">
        <v>452</v>
      </c>
      <c r="B275" s="70" t="s">
        <v>453</v>
      </c>
      <c r="C275" s="66" t="s">
        <v>35</v>
      </c>
      <c r="D275" s="67"/>
      <c r="E275" s="67"/>
      <c r="F275" s="67"/>
      <c r="G275" s="67"/>
      <c r="H275" s="67" t="n">
        <v>0</v>
      </c>
      <c r="I275" s="68"/>
      <c r="J275" s="67" t="n">
        <v>0</v>
      </c>
      <c r="K275" s="68"/>
      <c r="L275" s="67" t="n">
        <f aca="false">J275</f>
        <v>0</v>
      </c>
      <c r="M275" s="67" t="n">
        <f aca="false">K275</f>
        <v>0</v>
      </c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</row>
    <row r="276" s="23" customFormat="true" ht="15" hidden="false" customHeight="false" outlineLevel="0" collapsed="false">
      <c r="A276" s="64" t="s">
        <v>454</v>
      </c>
      <c r="B276" s="65" t="s">
        <v>436</v>
      </c>
      <c r="C276" s="66" t="s">
        <v>35</v>
      </c>
      <c r="D276" s="67"/>
      <c r="E276" s="67"/>
      <c r="F276" s="67"/>
      <c r="G276" s="67"/>
      <c r="H276" s="67" t="n">
        <v>0</v>
      </c>
      <c r="I276" s="68"/>
      <c r="J276" s="67" t="n">
        <v>0</v>
      </c>
      <c r="K276" s="68"/>
      <c r="L276" s="67" t="n">
        <f aca="false">J276</f>
        <v>0</v>
      </c>
      <c r="M276" s="67" t="n">
        <f aca="false">K276</f>
        <v>0</v>
      </c>
      <c r="N276" s="30"/>
      <c r="O276" s="30"/>
      <c r="P276" s="30"/>
      <c r="Q276" s="30"/>
      <c r="R276" s="30"/>
      <c r="S276" s="30"/>
      <c r="T276" s="30"/>
      <c r="U276" s="30"/>
    </row>
    <row r="277" s="23" customFormat="true" ht="15.75" hidden="false" customHeight="true" outlineLevel="0" collapsed="false">
      <c r="A277" s="39" t="s">
        <v>455</v>
      </c>
      <c r="B277" s="40" t="s">
        <v>456</v>
      </c>
      <c r="C277" s="41" t="s">
        <v>35</v>
      </c>
      <c r="D277" s="42" t="n">
        <v>1025.06114171</v>
      </c>
      <c r="E277" s="42" t="n">
        <v>909.157272160003</v>
      </c>
      <c r="F277" s="42" t="n">
        <v>1340.46048135013</v>
      </c>
      <c r="G277" s="42" t="n">
        <v>970.533001479999</v>
      </c>
      <c r="H277" s="42" t="n">
        <v>1548.13910629254</v>
      </c>
      <c r="I277" s="42" t="n">
        <v>1377.30011710212</v>
      </c>
      <c r="J277" s="42" t="n">
        <v>1805.21201332772</v>
      </c>
      <c r="K277" s="42" t="n">
        <v>1597.93927728291</v>
      </c>
      <c r="L277" s="42" t="n">
        <f aca="false">J277</f>
        <v>1805.21201332772</v>
      </c>
      <c r="M277" s="67" t="n">
        <f aca="false">K277</f>
        <v>1597.93927728291</v>
      </c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</row>
    <row r="278" s="23" customFormat="true" ht="15" hidden="false" customHeight="false" outlineLevel="0" collapsed="false">
      <c r="A278" s="39" t="s">
        <v>457</v>
      </c>
      <c r="B278" s="46" t="s">
        <v>436</v>
      </c>
      <c r="C278" s="41" t="s">
        <v>35</v>
      </c>
      <c r="D278" s="42" t="n">
        <v>259.951344</v>
      </c>
      <c r="E278" s="42" t="n">
        <v>81.63960174</v>
      </c>
      <c r="F278" s="42" t="n">
        <v>764.062474369573</v>
      </c>
      <c r="G278" s="42" t="n">
        <v>137.35330117</v>
      </c>
      <c r="H278" s="42" t="n">
        <v>882.439290586751</v>
      </c>
      <c r="I278" s="42" t="n">
        <v>785.061066748209</v>
      </c>
      <c r="J278" s="42" t="n">
        <v>1028.9708475968</v>
      </c>
      <c r="K278" s="42" t="n">
        <v>910.825388051256</v>
      </c>
      <c r="L278" s="42" t="n">
        <f aca="false">J278</f>
        <v>1028.9708475968</v>
      </c>
      <c r="M278" s="67" t="n">
        <f aca="false">K278</f>
        <v>910.825388051256</v>
      </c>
      <c r="N278" s="30"/>
      <c r="O278" s="30"/>
      <c r="P278" s="30"/>
      <c r="Q278" s="30"/>
      <c r="R278" s="30"/>
      <c r="S278" s="30"/>
      <c r="T278" s="30"/>
      <c r="U278" s="30"/>
    </row>
    <row r="279" s="23" customFormat="true" ht="15" hidden="false" customHeight="false" outlineLevel="0" collapsed="false">
      <c r="A279" s="39" t="s">
        <v>458</v>
      </c>
      <c r="B279" s="40" t="s">
        <v>459</v>
      </c>
      <c r="C279" s="41" t="s">
        <v>35</v>
      </c>
      <c r="D279" s="42"/>
      <c r="E279" s="42"/>
      <c r="F279" s="42"/>
      <c r="G279" s="42"/>
      <c r="H279" s="42" t="n">
        <v>0</v>
      </c>
      <c r="I279" s="42"/>
      <c r="J279" s="42" t="n">
        <v>0</v>
      </c>
      <c r="K279" s="42"/>
      <c r="L279" s="42" t="n">
        <f aca="false">J279</f>
        <v>0</v>
      </c>
      <c r="M279" s="67" t="n">
        <f aca="false">K279</f>
        <v>0</v>
      </c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</row>
    <row r="280" s="23" customFormat="true" ht="15" hidden="false" customHeight="false" outlineLevel="0" collapsed="false">
      <c r="A280" s="39" t="s">
        <v>460</v>
      </c>
      <c r="B280" s="46" t="s">
        <v>436</v>
      </c>
      <c r="C280" s="41" t="s">
        <v>35</v>
      </c>
      <c r="D280" s="42"/>
      <c r="E280" s="42"/>
      <c r="F280" s="42"/>
      <c r="G280" s="42"/>
      <c r="H280" s="42" t="n">
        <v>0</v>
      </c>
      <c r="I280" s="42"/>
      <c r="J280" s="42" t="n">
        <v>0</v>
      </c>
      <c r="K280" s="42"/>
      <c r="L280" s="42" t="n">
        <f aca="false">J280</f>
        <v>0</v>
      </c>
      <c r="M280" s="67" t="n">
        <f aca="false">K280</f>
        <v>0</v>
      </c>
      <c r="N280" s="30"/>
      <c r="O280" s="30"/>
      <c r="P280" s="30"/>
      <c r="Q280" s="30"/>
      <c r="R280" s="30"/>
      <c r="S280" s="30"/>
      <c r="T280" s="30"/>
      <c r="U280" s="30"/>
    </row>
    <row r="281" s="23" customFormat="true" ht="26.85" hidden="false" customHeight="false" outlineLevel="0" collapsed="false">
      <c r="A281" s="39" t="s">
        <v>461</v>
      </c>
      <c r="B281" s="46" t="s">
        <v>462</v>
      </c>
      <c r="C281" s="41" t="s">
        <v>35</v>
      </c>
      <c r="D281" s="42" t="n">
        <f aca="false">D283+D285</f>
        <v>0</v>
      </c>
      <c r="E281" s="42" t="n">
        <f aca="false">E283+E285</f>
        <v>0</v>
      </c>
      <c r="F281" s="42" t="n">
        <f aca="false">F283+F285</f>
        <v>0</v>
      </c>
      <c r="G281" s="42" t="n">
        <f aca="false">G283+G285</f>
        <v>0</v>
      </c>
      <c r="H281" s="42" t="n">
        <f aca="false">H283+H285</f>
        <v>0</v>
      </c>
      <c r="I281" s="42" t="n">
        <f aca="false">I283+I285</f>
        <v>0</v>
      </c>
      <c r="J281" s="42" t="n">
        <f aca="false">J283+J285</f>
        <v>0</v>
      </c>
      <c r="K281" s="42" t="n">
        <f aca="false">K283+K285</f>
        <v>0</v>
      </c>
      <c r="L281" s="42" t="n">
        <f aca="false">L283+L285</f>
        <v>0</v>
      </c>
      <c r="M281" s="42" t="n">
        <f aca="false">M283+M285</f>
        <v>0</v>
      </c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</row>
    <row r="282" s="23" customFormat="true" ht="15" hidden="false" customHeight="false" outlineLevel="0" collapsed="false">
      <c r="A282" s="39" t="s">
        <v>463</v>
      </c>
      <c r="B282" s="46" t="s">
        <v>436</v>
      </c>
      <c r="C282" s="41" t="s">
        <v>35</v>
      </c>
      <c r="D282" s="42"/>
      <c r="E282" s="42"/>
      <c r="F282" s="42"/>
      <c r="G282" s="42"/>
      <c r="H282" s="42" t="n">
        <v>0</v>
      </c>
      <c r="I282" s="42"/>
      <c r="J282" s="42" t="n">
        <v>0</v>
      </c>
      <c r="K282" s="42"/>
      <c r="L282" s="42" t="n">
        <f aca="false">J282</f>
        <v>0</v>
      </c>
      <c r="M282" s="67" t="n">
        <f aca="false">K282</f>
        <v>0</v>
      </c>
      <c r="N282" s="30"/>
      <c r="O282" s="30"/>
      <c r="P282" s="30"/>
      <c r="Q282" s="30"/>
      <c r="R282" s="30"/>
      <c r="S282" s="30"/>
      <c r="T282" s="30"/>
      <c r="U282" s="30"/>
    </row>
    <row r="283" s="23" customFormat="true" ht="15" hidden="false" customHeight="false" outlineLevel="0" collapsed="false">
      <c r="A283" s="39" t="s">
        <v>464</v>
      </c>
      <c r="B283" s="46" t="s">
        <v>59</v>
      </c>
      <c r="C283" s="41" t="s">
        <v>35</v>
      </c>
      <c r="D283" s="42"/>
      <c r="E283" s="42"/>
      <c r="F283" s="42"/>
      <c r="G283" s="42"/>
      <c r="H283" s="42" t="n">
        <v>0</v>
      </c>
      <c r="I283" s="42"/>
      <c r="J283" s="42" t="n">
        <v>0</v>
      </c>
      <c r="K283" s="42"/>
      <c r="L283" s="42" t="n">
        <f aca="false">J283</f>
        <v>0</v>
      </c>
      <c r="M283" s="67" t="n">
        <f aca="false">K283</f>
        <v>0</v>
      </c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</row>
    <row r="284" s="23" customFormat="true" ht="15" hidden="false" customHeight="false" outlineLevel="0" collapsed="false">
      <c r="A284" s="39" t="s">
        <v>465</v>
      </c>
      <c r="B284" s="71" t="s">
        <v>436</v>
      </c>
      <c r="C284" s="41" t="s">
        <v>35</v>
      </c>
      <c r="D284" s="42"/>
      <c r="E284" s="42"/>
      <c r="F284" s="42"/>
      <c r="G284" s="42"/>
      <c r="H284" s="42" t="n">
        <v>0</v>
      </c>
      <c r="I284" s="42"/>
      <c r="J284" s="42" t="n">
        <v>0</v>
      </c>
      <c r="K284" s="42"/>
      <c r="L284" s="42" t="n">
        <f aca="false">J284</f>
        <v>0</v>
      </c>
      <c r="M284" s="67" t="n">
        <f aca="false">K284</f>
        <v>0</v>
      </c>
      <c r="N284" s="30"/>
      <c r="O284" s="30"/>
      <c r="P284" s="30"/>
      <c r="Q284" s="30"/>
      <c r="R284" s="30"/>
      <c r="S284" s="30"/>
      <c r="T284" s="30"/>
      <c r="U284" s="30"/>
    </row>
    <row r="285" s="23" customFormat="true" ht="15" hidden="false" customHeight="false" outlineLevel="0" collapsed="false">
      <c r="A285" s="39" t="s">
        <v>466</v>
      </c>
      <c r="B285" s="46" t="s">
        <v>61</v>
      </c>
      <c r="C285" s="41" t="s">
        <v>35</v>
      </c>
      <c r="D285" s="42"/>
      <c r="E285" s="42"/>
      <c r="F285" s="42"/>
      <c r="G285" s="42"/>
      <c r="H285" s="42" t="n">
        <v>0</v>
      </c>
      <c r="I285" s="42"/>
      <c r="J285" s="42" t="n">
        <v>0</v>
      </c>
      <c r="K285" s="42"/>
      <c r="L285" s="42" t="n">
        <f aca="false">J285</f>
        <v>0</v>
      </c>
      <c r="M285" s="67" t="n">
        <f aca="false">K285</f>
        <v>0</v>
      </c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</row>
    <row r="286" s="23" customFormat="true" ht="15" hidden="false" customHeight="false" outlineLevel="0" collapsed="false">
      <c r="A286" s="39" t="s">
        <v>467</v>
      </c>
      <c r="B286" s="71" t="s">
        <v>436</v>
      </c>
      <c r="C286" s="41" t="s">
        <v>35</v>
      </c>
      <c r="D286" s="42"/>
      <c r="E286" s="42"/>
      <c r="F286" s="42"/>
      <c r="G286" s="42"/>
      <c r="H286" s="42" t="n">
        <v>0</v>
      </c>
      <c r="I286" s="42"/>
      <c r="J286" s="42" t="n">
        <v>0</v>
      </c>
      <c r="K286" s="42"/>
      <c r="L286" s="42" t="n">
        <f aca="false">J286</f>
        <v>0</v>
      </c>
      <c r="M286" s="67" t="n">
        <f aca="false">K286</f>
        <v>0</v>
      </c>
      <c r="N286" s="30"/>
      <c r="O286" s="30"/>
      <c r="P286" s="30"/>
      <c r="Q286" s="30"/>
      <c r="R286" s="30"/>
      <c r="S286" s="30"/>
      <c r="T286" s="30"/>
      <c r="U286" s="30"/>
    </row>
    <row r="287" s="23" customFormat="true" ht="15" hidden="false" customHeight="false" outlineLevel="0" collapsed="false">
      <c r="A287" s="39" t="s">
        <v>468</v>
      </c>
      <c r="B287" s="46" t="s">
        <v>469</v>
      </c>
      <c r="C287" s="41" t="s">
        <v>35</v>
      </c>
      <c r="D287" s="42" t="n">
        <v>36.951245390001</v>
      </c>
      <c r="E287" s="42" t="n">
        <v>9.98995438000106</v>
      </c>
      <c r="F287" s="42" t="n">
        <v>4.14780264871114</v>
      </c>
      <c r="G287" s="42" t="n">
        <v>34.2660814100018</v>
      </c>
      <c r="H287" s="42" t="n">
        <v>3.45019220942678</v>
      </c>
      <c r="I287" s="42" t="n">
        <v>51.3278385692938</v>
      </c>
      <c r="J287" s="42" t="n">
        <v>4.0760212658672</v>
      </c>
      <c r="K287" s="42" t="n">
        <v>32.6829252688804</v>
      </c>
      <c r="L287" s="42" t="n">
        <f aca="false">J287</f>
        <v>4.0760212658672</v>
      </c>
      <c r="M287" s="67" t="n">
        <f aca="false">K287</f>
        <v>32.6829252688804</v>
      </c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</row>
    <row r="288" s="23" customFormat="true" ht="15" hidden="false" customHeight="false" outlineLevel="0" collapsed="false">
      <c r="A288" s="39" t="s">
        <v>470</v>
      </c>
      <c r="B288" s="46" t="s">
        <v>436</v>
      </c>
      <c r="C288" s="41" t="s">
        <v>35</v>
      </c>
      <c r="D288" s="42" t="n">
        <v>0</v>
      </c>
      <c r="E288" s="42" t="n">
        <v>0</v>
      </c>
      <c r="F288" s="42" t="n">
        <v>0</v>
      </c>
      <c r="G288" s="42" t="n">
        <v>0</v>
      </c>
      <c r="H288" s="42" t="n">
        <v>0</v>
      </c>
      <c r="I288" s="42" t="n">
        <f aca="false">H288</f>
        <v>0</v>
      </c>
      <c r="J288" s="42" t="n">
        <v>0</v>
      </c>
      <c r="K288" s="42" t="n">
        <f aca="false">J288</f>
        <v>0</v>
      </c>
      <c r="L288" s="42" t="n">
        <f aca="false">J288</f>
        <v>0</v>
      </c>
      <c r="M288" s="67" t="n">
        <f aca="false">K288</f>
        <v>0</v>
      </c>
      <c r="N288" s="30"/>
      <c r="O288" s="30"/>
      <c r="P288" s="30"/>
      <c r="Q288" s="30"/>
      <c r="R288" s="30"/>
      <c r="S288" s="30"/>
      <c r="T288" s="30"/>
      <c r="U288" s="30"/>
    </row>
    <row r="289" s="23" customFormat="true" ht="15" hidden="false" customHeight="false" outlineLevel="0" collapsed="false">
      <c r="A289" s="39" t="s">
        <v>471</v>
      </c>
      <c r="B289" s="44" t="s">
        <v>472</v>
      </c>
      <c r="C289" s="41" t="s">
        <v>35</v>
      </c>
      <c r="D289" s="61" t="n">
        <f aca="false">D290+D292+D297+D299+D301+D303+D305+D307+D309+D311</f>
        <v>1996.40815011</v>
      </c>
      <c r="E289" s="61" t="n">
        <f aca="false">E290+E292+E297+E299+E301+E303+E305+E307+E309+E311</f>
        <v>2091.61775834</v>
      </c>
      <c r="F289" s="61" t="n">
        <f aca="false">F290+F292+F297+F299+F301+F303+F305+F307+F309+F311</f>
        <v>1583.76008433429</v>
      </c>
      <c r="G289" s="61" t="n">
        <f aca="false">G290+G292+G297+G299+G301+G303+G305+G307+G309+G311</f>
        <v>2121.48418770591</v>
      </c>
      <c r="H289" s="61" t="n">
        <f aca="false">H290+H292+H297+H299+H301+H303+H305+H307+H309+H311</f>
        <v>1655.16638415094</v>
      </c>
      <c r="I289" s="61" t="n">
        <f aca="false">I290+I292+I297+I299+I301+I303+I305+I307+I309+I311</f>
        <v>1933.13345042824</v>
      </c>
      <c r="J289" s="61" t="n">
        <f aca="false">J290+J292+J297+J299+J301+J303+J305+J307+J309+J311</f>
        <v>1725.79258912957</v>
      </c>
      <c r="K289" s="61" t="n">
        <f aca="false">K290+K292+K297+K299+K301+K303+K305+K307+K309+K311</f>
        <v>2041.73776020245</v>
      </c>
      <c r="L289" s="61" t="n">
        <f aca="false">L290+L292+L297+L299+L301+L303+L305+L307+L309+L311</f>
        <v>1725.79258912957</v>
      </c>
      <c r="M289" s="61" t="n">
        <f aca="false">M290+M292+M297+M299+M301+M303+M305+M307+M309+M311</f>
        <v>2041.73776020245</v>
      </c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</row>
    <row r="290" s="23" customFormat="true" ht="15" hidden="false" customHeight="false" outlineLevel="0" collapsed="false">
      <c r="A290" s="39" t="s">
        <v>473</v>
      </c>
      <c r="B290" s="46" t="s">
        <v>474</v>
      </c>
      <c r="C290" s="41" t="s">
        <v>35</v>
      </c>
      <c r="D290" s="42"/>
      <c r="E290" s="42"/>
      <c r="F290" s="42"/>
      <c r="G290" s="42"/>
      <c r="H290" s="42" t="n">
        <v>0</v>
      </c>
      <c r="I290" s="42"/>
      <c r="J290" s="42" t="n">
        <v>0</v>
      </c>
      <c r="K290" s="42"/>
      <c r="L290" s="42" t="n">
        <f aca="false">J290</f>
        <v>0</v>
      </c>
      <c r="M290" s="67" t="n">
        <f aca="false">K290</f>
        <v>0</v>
      </c>
      <c r="N290" s="30"/>
      <c r="O290" s="30"/>
      <c r="P290" s="30"/>
      <c r="Q290" s="30"/>
      <c r="R290" s="30"/>
      <c r="S290" s="30"/>
      <c r="T290" s="30"/>
      <c r="U290" s="30"/>
    </row>
    <row r="291" s="23" customFormat="true" ht="15" hidden="false" customHeight="false" outlineLevel="0" collapsed="false">
      <c r="A291" s="39" t="s">
        <v>475</v>
      </c>
      <c r="B291" s="46" t="s">
        <v>436</v>
      </c>
      <c r="C291" s="41" t="s">
        <v>35</v>
      </c>
      <c r="D291" s="42"/>
      <c r="E291" s="42"/>
      <c r="F291" s="42"/>
      <c r="G291" s="42"/>
      <c r="H291" s="42" t="n">
        <v>0</v>
      </c>
      <c r="I291" s="42"/>
      <c r="J291" s="42" t="n">
        <v>0</v>
      </c>
      <c r="K291" s="42"/>
      <c r="L291" s="42" t="n">
        <f aca="false">J291</f>
        <v>0</v>
      </c>
      <c r="M291" s="67" t="n">
        <f aca="false">K291</f>
        <v>0</v>
      </c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</row>
    <row r="292" s="23" customFormat="true" ht="15" hidden="false" customHeight="false" outlineLevel="0" collapsed="false">
      <c r="A292" s="39" t="s">
        <v>476</v>
      </c>
      <c r="B292" s="46" t="s">
        <v>477</v>
      </c>
      <c r="C292" s="41" t="s">
        <v>35</v>
      </c>
      <c r="D292" s="42" t="n">
        <f aca="false">D293+D295</f>
        <v>751.24858414</v>
      </c>
      <c r="E292" s="42" t="n">
        <f aca="false">E293+E295</f>
        <v>816.04148558</v>
      </c>
      <c r="F292" s="42" t="n">
        <f aca="false">F293+F295</f>
        <v>522.141063697634</v>
      </c>
      <c r="G292" s="42" t="n">
        <f aca="false">G293+G295</f>
        <v>834.39278359</v>
      </c>
      <c r="H292" s="42" t="n">
        <f aca="false">H293+H295</f>
        <v>547.251756453024</v>
      </c>
      <c r="I292" s="42" t="n">
        <f aca="false">I293+I295</f>
        <v>616.94928690039</v>
      </c>
      <c r="J292" s="42" t="n">
        <f aca="false">J293+J295</f>
        <v>570.793337936686</v>
      </c>
      <c r="K292" s="42" t="n">
        <f aca="false">K293+K295</f>
        <v>632.825319390403</v>
      </c>
      <c r="L292" s="42" t="n">
        <f aca="false">L293+L295</f>
        <v>570.793337936686</v>
      </c>
      <c r="M292" s="42" t="n">
        <f aca="false">M293+M295</f>
        <v>632.825319390403</v>
      </c>
      <c r="N292" s="30"/>
      <c r="O292" s="30"/>
      <c r="P292" s="30"/>
      <c r="Q292" s="30"/>
      <c r="R292" s="30"/>
      <c r="S292" s="30"/>
      <c r="T292" s="30"/>
      <c r="U292" s="30"/>
    </row>
    <row r="293" s="23" customFormat="true" ht="15" hidden="false" customHeight="false" outlineLevel="0" collapsed="false">
      <c r="A293" s="39" t="s">
        <v>478</v>
      </c>
      <c r="B293" s="46" t="s">
        <v>306</v>
      </c>
      <c r="C293" s="41" t="s">
        <v>35</v>
      </c>
      <c r="D293" s="42" t="n">
        <v>745.80554463</v>
      </c>
      <c r="E293" s="42" t="n">
        <v>812.55824477</v>
      </c>
      <c r="F293" s="42" t="n">
        <v>517.174422781804</v>
      </c>
      <c r="G293" s="42" t="n">
        <v>827.78990628</v>
      </c>
      <c r="H293" s="42" t="n">
        <v>541.99879507533</v>
      </c>
      <c r="I293" s="42" t="n">
        <v>609.94645856991</v>
      </c>
      <c r="J293" s="42" t="n">
        <v>565.287146637358</v>
      </c>
      <c r="K293" s="42" t="n">
        <v>625.339354825987</v>
      </c>
      <c r="L293" s="42" t="n">
        <f aca="false">J293</f>
        <v>565.287146637358</v>
      </c>
      <c r="M293" s="67" t="n">
        <f aca="false">K293</f>
        <v>625.339354825987</v>
      </c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</row>
    <row r="294" s="23" customFormat="true" ht="15" hidden="false" customHeight="false" outlineLevel="0" collapsed="false">
      <c r="A294" s="39" t="s">
        <v>479</v>
      </c>
      <c r="B294" s="71" t="s">
        <v>436</v>
      </c>
      <c r="C294" s="41" t="s">
        <v>35</v>
      </c>
      <c r="D294" s="42" t="n">
        <v>0</v>
      </c>
      <c r="E294" s="42" t="n">
        <v>0</v>
      </c>
      <c r="F294" s="42" t="n">
        <v>0</v>
      </c>
      <c r="G294" s="42" t="n">
        <v>0</v>
      </c>
      <c r="H294" s="42" t="n">
        <v>0</v>
      </c>
      <c r="I294" s="42" t="n">
        <f aca="false">H294</f>
        <v>0</v>
      </c>
      <c r="J294" s="42" t="n">
        <v>0</v>
      </c>
      <c r="K294" s="42" t="n">
        <f aca="false">J294</f>
        <v>0</v>
      </c>
      <c r="L294" s="42" t="n">
        <f aca="false">J294</f>
        <v>0</v>
      </c>
      <c r="M294" s="67" t="n">
        <f aca="false">K294</f>
        <v>0</v>
      </c>
      <c r="N294" s="30"/>
      <c r="O294" s="30"/>
      <c r="P294" s="30"/>
      <c r="Q294" s="30"/>
      <c r="R294" s="30"/>
      <c r="S294" s="30"/>
      <c r="T294" s="30"/>
      <c r="U294" s="30"/>
    </row>
    <row r="295" s="23" customFormat="true" ht="15" hidden="false" customHeight="false" outlineLevel="0" collapsed="false">
      <c r="A295" s="39" t="s">
        <v>480</v>
      </c>
      <c r="B295" s="46" t="s">
        <v>481</v>
      </c>
      <c r="C295" s="41" t="s">
        <v>35</v>
      </c>
      <c r="D295" s="42" t="n">
        <v>5.44303951</v>
      </c>
      <c r="E295" s="42" t="n">
        <v>3.48324081</v>
      </c>
      <c r="F295" s="42" t="n">
        <v>4.9666409158302</v>
      </c>
      <c r="G295" s="42" t="n">
        <v>6.60287731</v>
      </c>
      <c r="H295" s="42" t="n">
        <v>5.25296137769437</v>
      </c>
      <c r="I295" s="42" t="n">
        <v>7.00282833048</v>
      </c>
      <c r="J295" s="42" t="n">
        <v>5.5061912993283</v>
      </c>
      <c r="K295" s="42" t="n">
        <v>7.48596456441624</v>
      </c>
      <c r="L295" s="42" t="n">
        <f aca="false">J295</f>
        <v>5.5061912993283</v>
      </c>
      <c r="M295" s="67" t="n">
        <f aca="false">K295</f>
        <v>7.48596456441624</v>
      </c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</row>
    <row r="296" s="23" customFormat="true" ht="15" hidden="false" customHeight="false" outlineLevel="0" collapsed="false">
      <c r="A296" s="39" t="s">
        <v>482</v>
      </c>
      <c r="B296" s="71" t="s">
        <v>436</v>
      </c>
      <c r="C296" s="41" t="s">
        <v>35</v>
      </c>
      <c r="D296" s="42" t="n">
        <v>0</v>
      </c>
      <c r="E296" s="42" t="n">
        <v>0</v>
      </c>
      <c r="F296" s="42" t="n">
        <v>0</v>
      </c>
      <c r="G296" s="42" t="n">
        <v>0</v>
      </c>
      <c r="H296" s="42" t="n">
        <v>0</v>
      </c>
      <c r="I296" s="42" t="n">
        <f aca="false">H296</f>
        <v>0</v>
      </c>
      <c r="J296" s="42" t="n">
        <v>0</v>
      </c>
      <c r="K296" s="42" t="n">
        <f aca="false">J296</f>
        <v>0</v>
      </c>
      <c r="L296" s="42" t="n">
        <f aca="false">J296</f>
        <v>0</v>
      </c>
      <c r="M296" s="67" t="n">
        <f aca="false">K296</f>
        <v>0</v>
      </c>
      <c r="N296" s="30"/>
      <c r="O296" s="30"/>
      <c r="P296" s="30"/>
      <c r="Q296" s="30"/>
      <c r="R296" s="30"/>
      <c r="S296" s="30"/>
      <c r="T296" s="30"/>
      <c r="U296" s="30"/>
    </row>
    <row r="297" s="23" customFormat="true" ht="26.85" hidden="false" customHeight="false" outlineLevel="0" collapsed="false">
      <c r="A297" s="39" t="s">
        <v>483</v>
      </c>
      <c r="B297" s="46" t="s">
        <v>484</v>
      </c>
      <c r="C297" s="41" t="s">
        <v>35</v>
      </c>
      <c r="D297" s="42" t="n">
        <v>6.15316842</v>
      </c>
      <c r="E297" s="42" t="n">
        <v>6.56905435</v>
      </c>
      <c r="F297" s="42" t="n">
        <v>0.662271605179056</v>
      </c>
      <c r="G297" s="42" t="n">
        <v>7.07717156</v>
      </c>
      <c r="H297" s="42" t="n">
        <v>0.695007128747198</v>
      </c>
      <c r="I297" s="42" t="n">
        <v>1.70756419957517</v>
      </c>
      <c r="J297" s="42" t="n">
        <v>0.926438326663887</v>
      </c>
      <c r="K297" s="42" t="n">
        <v>1.67294311074509</v>
      </c>
      <c r="L297" s="42" t="n">
        <f aca="false">J297</f>
        <v>0.926438326663887</v>
      </c>
      <c r="M297" s="67" t="n">
        <f aca="false">K297</f>
        <v>1.67294311074509</v>
      </c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</row>
    <row r="298" s="23" customFormat="true" ht="15" hidden="false" customHeight="false" outlineLevel="0" collapsed="false">
      <c r="A298" s="39" t="s">
        <v>485</v>
      </c>
      <c r="B298" s="46" t="s">
        <v>436</v>
      </c>
      <c r="C298" s="41" t="s">
        <v>35</v>
      </c>
      <c r="D298" s="42" t="n">
        <v>0</v>
      </c>
      <c r="E298" s="42" t="n">
        <v>0</v>
      </c>
      <c r="F298" s="42" t="n">
        <v>0</v>
      </c>
      <c r="G298" s="42" t="n">
        <v>0</v>
      </c>
      <c r="H298" s="42" t="n">
        <v>0</v>
      </c>
      <c r="I298" s="42" t="n">
        <f aca="false">H298</f>
        <v>0</v>
      </c>
      <c r="J298" s="42" t="n">
        <v>0</v>
      </c>
      <c r="K298" s="42" t="n">
        <f aca="false">J298</f>
        <v>0</v>
      </c>
      <c r="L298" s="42" t="n">
        <f aca="false">J298</f>
        <v>0</v>
      </c>
      <c r="M298" s="67" t="n">
        <f aca="false">K298</f>
        <v>0</v>
      </c>
      <c r="N298" s="30"/>
      <c r="O298" s="30"/>
      <c r="P298" s="30"/>
      <c r="Q298" s="30"/>
      <c r="R298" s="30"/>
      <c r="S298" s="30"/>
      <c r="T298" s="30"/>
      <c r="U298" s="30"/>
    </row>
    <row r="299" s="23" customFormat="true" ht="15" hidden="false" customHeight="false" outlineLevel="0" collapsed="false">
      <c r="A299" s="39" t="s">
        <v>486</v>
      </c>
      <c r="B299" s="46" t="s">
        <v>487</v>
      </c>
      <c r="C299" s="41" t="s">
        <v>35</v>
      </c>
      <c r="D299" s="42" t="n">
        <v>908.31742268</v>
      </c>
      <c r="E299" s="42" t="n">
        <v>958.19782452</v>
      </c>
      <c r="F299" s="42" t="n">
        <v>797.211596853796</v>
      </c>
      <c r="G299" s="42" t="n">
        <v>892.86887126</v>
      </c>
      <c r="H299" s="42" t="n">
        <v>841.258160930034</v>
      </c>
      <c r="I299" s="42" t="n">
        <v>1031.01239144558</v>
      </c>
      <c r="J299" s="42" t="n">
        <v>875.009025788734</v>
      </c>
      <c r="K299" s="42" t="n">
        <v>1104.29322372012</v>
      </c>
      <c r="L299" s="42" t="n">
        <f aca="false">J299</f>
        <v>875.009025788734</v>
      </c>
      <c r="M299" s="67" t="n">
        <f aca="false">K299</f>
        <v>1104.29322372012</v>
      </c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</row>
    <row r="300" s="23" customFormat="true" ht="15" hidden="false" customHeight="false" outlineLevel="0" collapsed="false">
      <c r="A300" s="39" t="s">
        <v>488</v>
      </c>
      <c r="B300" s="46" t="s">
        <v>436</v>
      </c>
      <c r="C300" s="41" t="s">
        <v>35</v>
      </c>
      <c r="D300" s="42" t="n">
        <v>0</v>
      </c>
      <c r="E300" s="42" t="n">
        <v>0</v>
      </c>
      <c r="F300" s="42" t="n">
        <v>0</v>
      </c>
      <c r="G300" s="42" t="n">
        <v>0</v>
      </c>
      <c r="H300" s="42" t="n">
        <v>0</v>
      </c>
      <c r="I300" s="42" t="n">
        <f aca="false">H300</f>
        <v>0</v>
      </c>
      <c r="J300" s="42" t="n">
        <v>0</v>
      </c>
      <c r="K300" s="42" t="n">
        <f aca="false">J300</f>
        <v>0</v>
      </c>
      <c r="L300" s="42" t="n">
        <f aca="false">J300</f>
        <v>0</v>
      </c>
      <c r="M300" s="67" t="n">
        <f aca="false">K300</f>
        <v>0</v>
      </c>
      <c r="N300" s="30"/>
      <c r="O300" s="30"/>
      <c r="P300" s="30"/>
      <c r="Q300" s="30"/>
      <c r="R300" s="30"/>
      <c r="S300" s="30"/>
      <c r="T300" s="30"/>
      <c r="U300" s="30"/>
    </row>
    <row r="301" s="23" customFormat="true" ht="15" hidden="false" customHeight="false" outlineLevel="0" collapsed="false">
      <c r="A301" s="39" t="s">
        <v>489</v>
      </c>
      <c r="B301" s="46" t="s">
        <v>490</v>
      </c>
      <c r="C301" s="41" t="s">
        <v>35</v>
      </c>
      <c r="D301" s="42" t="n">
        <v>23.41927357</v>
      </c>
      <c r="E301" s="42" t="n">
        <v>28.17207484</v>
      </c>
      <c r="F301" s="42" t="n">
        <v>22.3859348473034</v>
      </c>
      <c r="G301" s="42" t="n">
        <v>30.10951399</v>
      </c>
      <c r="H301" s="42" t="n">
        <v>23.2853104345542</v>
      </c>
      <c r="I301" s="42" t="n">
        <v>0</v>
      </c>
      <c r="J301" s="42" t="n">
        <v>24.2906777446083</v>
      </c>
      <c r="K301" s="42" t="n">
        <v>25.8832359843717</v>
      </c>
      <c r="L301" s="42" t="n">
        <f aca="false">J301</f>
        <v>24.2906777446083</v>
      </c>
      <c r="M301" s="67" t="n">
        <f aca="false">K301</f>
        <v>25.8832359843717</v>
      </c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</row>
    <row r="302" s="23" customFormat="true" ht="15" hidden="false" customHeight="false" outlineLevel="0" collapsed="false">
      <c r="A302" s="39" t="s">
        <v>491</v>
      </c>
      <c r="B302" s="46" t="s">
        <v>436</v>
      </c>
      <c r="C302" s="41" t="s">
        <v>35</v>
      </c>
      <c r="D302" s="42" t="n">
        <v>0</v>
      </c>
      <c r="E302" s="42" t="n">
        <v>0</v>
      </c>
      <c r="F302" s="42" t="n">
        <v>0</v>
      </c>
      <c r="G302" s="42" t="n">
        <v>0</v>
      </c>
      <c r="H302" s="42" t="n">
        <v>0</v>
      </c>
      <c r="I302" s="42" t="n">
        <f aca="false">H302</f>
        <v>0</v>
      </c>
      <c r="J302" s="42" t="n">
        <v>0</v>
      </c>
      <c r="K302" s="42" t="n">
        <f aca="false">J302</f>
        <v>0</v>
      </c>
      <c r="L302" s="42" t="n">
        <f aca="false">J302</f>
        <v>0</v>
      </c>
      <c r="M302" s="67" t="n">
        <f aca="false">K302</f>
        <v>0</v>
      </c>
      <c r="N302" s="30"/>
      <c r="O302" s="30"/>
      <c r="P302" s="30"/>
      <c r="Q302" s="30"/>
      <c r="R302" s="30"/>
      <c r="S302" s="30"/>
      <c r="T302" s="30"/>
      <c r="U302" s="30"/>
    </row>
    <row r="303" s="23" customFormat="true" ht="15" hidden="false" customHeight="false" outlineLevel="0" collapsed="false">
      <c r="A303" s="39" t="s">
        <v>492</v>
      </c>
      <c r="B303" s="46" t="s">
        <v>493</v>
      </c>
      <c r="C303" s="41" t="s">
        <v>35</v>
      </c>
      <c r="D303" s="42" t="n">
        <v>18.53298605</v>
      </c>
      <c r="E303" s="42" t="n">
        <v>20.94960721</v>
      </c>
      <c r="F303" s="42" t="n">
        <v>21.0212921141037</v>
      </c>
      <c r="G303" s="42" t="n">
        <v>21.98494928</v>
      </c>
      <c r="H303" s="42" t="n">
        <v>21.8330117504502</v>
      </c>
      <c r="I303" s="42" t="n">
        <v>21.8340582816146</v>
      </c>
      <c r="J303" s="42" t="n">
        <v>22.7528283723236</v>
      </c>
      <c r="K303" s="42" t="n">
        <v>21.3248687685878</v>
      </c>
      <c r="L303" s="42" t="n">
        <f aca="false">J303</f>
        <v>22.7528283723236</v>
      </c>
      <c r="M303" s="67" t="n">
        <f aca="false">K303</f>
        <v>21.3248687685878</v>
      </c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</row>
    <row r="304" s="23" customFormat="true" ht="15" hidden="false" customHeight="false" outlineLevel="0" collapsed="false">
      <c r="A304" s="39" t="s">
        <v>494</v>
      </c>
      <c r="B304" s="46" t="s">
        <v>436</v>
      </c>
      <c r="C304" s="41" t="s">
        <v>35</v>
      </c>
      <c r="D304" s="42" t="n">
        <v>0</v>
      </c>
      <c r="E304" s="42" t="n">
        <v>0.00078772</v>
      </c>
      <c r="F304" s="42" t="n">
        <v>0</v>
      </c>
      <c r="G304" s="42" t="n">
        <v>0</v>
      </c>
      <c r="H304" s="42" t="n">
        <v>0</v>
      </c>
      <c r="I304" s="42" t="n">
        <f aca="false">H304</f>
        <v>0</v>
      </c>
      <c r="J304" s="42" t="n">
        <v>0</v>
      </c>
      <c r="K304" s="42" t="n">
        <f aca="false">J304</f>
        <v>0</v>
      </c>
      <c r="L304" s="42" t="n">
        <f aca="false">J304</f>
        <v>0</v>
      </c>
      <c r="M304" s="67" t="n">
        <f aca="false">K304</f>
        <v>0</v>
      </c>
      <c r="N304" s="30"/>
      <c r="O304" s="30"/>
      <c r="P304" s="30"/>
      <c r="Q304" s="30"/>
      <c r="R304" s="30"/>
      <c r="S304" s="30"/>
      <c r="T304" s="30"/>
      <c r="U304" s="30"/>
    </row>
    <row r="305" s="23" customFormat="true" ht="15" hidden="false" customHeight="false" outlineLevel="0" collapsed="false">
      <c r="A305" s="39" t="s">
        <v>495</v>
      </c>
      <c r="B305" s="46" t="s">
        <v>496</v>
      </c>
      <c r="C305" s="41" t="s">
        <v>35</v>
      </c>
      <c r="D305" s="42" t="n">
        <v>0</v>
      </c>
      <c r="E305" s="42" t="n">
        <v>0</v>
      </c>
      <c r="F305" s="42" t="n">
        <v>0</v>
      </c>
      <c r="G305" s="42" t="n">
        <v>0</v>
      </c>
      <c r="H305" s="42" t="n">
        <v>0</v>
      </c>
      <c r="I305" s="42" t="n">
        <f aca="false">H305</f>
        <v>0</v>
      </c>
      <c r="J305" s="42" t="n">
        <v>0</v>
      </c>
      <c r="K305" s="42" t="n">
        <f aca="false">J305</f>
        <v>0</v>
      </c>
      <c r="L305" s="42" t="n">
        <f aca="false">J305</f>
        <v>0</v>
      </c>
      <c r="M305" s="67" t="n">
        <f aca="false">K305</f>
        <v>0</v>
      </c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</row>
    <row r="306" s="23" customFormat="true" ht="15" hidden="false" customHeight="false" outlineLevel="0" collapsed="false">
      <c r="A306" s="39" t="s">
        <v>497</v>
      </c>
      <c r="B306" s="46" t="s">
        <v>436</v>
      </c>
      <c r="C306" s="41" t="s">
        <v>35</v>
      </c>
      <c r="D306" s="42" t="n">
        <v>0</v>
      </c>
      <c r="E306" s="42" t="n">
        <v>0</v>
      </c>
      <c r="F306" s="42" t="n">
        <v>0</v>
      </c>
      <c r="G306" s="42" t="n">
        <v>0</v>
      </c>
      <c r="H306" s="42" t="n">
        <v>0</v>
      </c>
      <c r="I306" s="42" t="n">
        <f aca="false">H306</f>
        <v>0</v>
      </c>
      <c r="J306" s="42" t="n">
        <v>0</v>
      </c>
      <c r="K306" s="42" t="n">
        <f aca="false">J306</f>
        <v>0</v>
      </c>
      <c r="L306" s="42" t="n">
        <f aca="false">J306</f>
        <v>0</v>
      </c>
      <c r="M306" s="67" t="n">
        <f aca="false">K306</f>
        <v>0</v>
      </c>
      <c r="N306" s="30"/>
      <c r="O306" s="30"/>
      <c r="P306" s="30"/>
      <c r="Q306" s="30"/>
      <c r="R306" s="30"/>
      <c r="S306" s="30"/>
      <c r="T306" s="30"/>
      <c r="U306" s="30"/>
    </row>
    <row r="307" s="23" customFormat="true" ht="26.85" hidden="false" customHeight="false" outlineLevel="0" collapsed="false">
      <c r="A307" s="39" t="s">
        <v>498</v>
      </c>
      <c r="B307" s="46" t="s">
        <v>499</v>
      </c>
      <c r="C307" s="41" t="s">
        <v>35</v>
      </c>
      <c r="D307" s="42" t="n">
        <v>0.07918828</v>
      </c>
      <c r="E307" s="42" t="n">
        <v>0</v>
      </c>
      <c r="F307" s="42" t="n">
        <v>0</v>
      </c>
      <c r="G307" s="42" t="n">
        <v>7.6905</v>
      </c>
      <c r="H307" s="42" t="n">
        <v>0</v>
      </c>
      <c r="I307" s="42" t="n">
        <f aca="false">H307</f>
        <v>0</v>
      </c>
      <c r="J307" s="42" t="n">
        <v>0</v>
      </c>
      <c r="K307" s="42" t="n">
        <f aca="false">J307</f>
        <v>0</v>
      </c>
      <c r="L307" s="42" t="n">
        <f aca="false">J307</f>
        <v>0</v>
      </c>
      <c r="M307" s="67" t="n">
        <f aca="false">K307</f>
        <v>0</v>
      </c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</row>
    <row r="308" s="23" customFormat="true" ht="15" hidden="false" customHeight="false" outlineLevel="0" collapsed="false">
      <c r="A308" s="39" t="s">
        <v>500</v>
      </c>
      <c r="B308" s="46" t="s">
        <v>436</v>
      </c>
      <c r="C308" s="41" t="s">
        <v>35</v>
      </c>
      <c r="D308" s="42" t="n">
        <v>0</v>
      </c>
      <c r="E308" s="42" t="n">
        <v>0</v>
      </c>
      <c r="F308" s="42" t="n">
        <v>0</v>
      </c>
      <c r="G308" s="42" t="n">
        <v>0</v>
      </c>
      <c r="H308" s="42" t="n">
        <v>0</v>
      </c>
      <c r="I308" s="42" t="n">
        <f aca="false">H308</f>
        <v>0</v>
      </c>
      <c r="J308" s="42" t="n">
        <v>0</v>
      </c>
      <c r="K308" s="42" t="n">
        <f aca="false">J308</f>
        <v>0</v>
      </c>
      <c r="L308" s="42" t="n">
        <f aca="false">J308</f>
        <v>0</v>
      </c>
      <c r="M308" s="67" t="n">
        <f aca="false">K308</f>
        <v>0</v>
      </c>
      <c r="N308" s="30"/>
      <c r="O308" s="30"/>
      <c r="P308" s="30"/>
      <c r="Q308" s="30"/>
      <c r="R308" s="30"/>
      <c r="S308" s="30"/>
      <c r="T308" s="30"/>
      <c r="U308" s="30"/>
    </row>
    <row r="309" s="23" customFormat="true" ht="15" hidden="false" customHeight="false" outlineLevel="0" collapsed="false">
      <c r="A309" s="39" t="s">
        <v>501</v>
      </c>
      <c r="B309" s="46" t="s">
        <v>502</v>
      </c>
      <c r="C309" s="41" t="s">
        <v>35</v>
      </c>
      <c r="D309" s="42" t="n">
        <v>288.657526969999</v>
      </c>
      <c r="E309" s="42" t="n">
        <v>261.68771184</v>
      </c>
      <c r="F309" s="42" t="n">
        <v>220.337925216277</v>
      </c>
      <c r="G309" s="42" t="n">
        <v>327.360398025914</v>
      </c>
      <c r="H309" s="42" t="n">
        <v>220.843137454127</v>
      </c>
      <c r="I309" s="42" t="n">
        <v>237.838162012901</v>
      </c>
      <c r="J309" s="42" t="n">
        <v>232.020280960549</v>
      </c>
      <c r="K309" s="42" t="n">
        <v>228.451111458527</v>
      </c>
      <c r="L309" s="42" t="n">
        <f aca="false">J309</f>
        <v>232.020280960549</v>
      </c>
      <c r="M309" s="67" t="n">
        <f aca="false">K309</f>
        <v>228.451111458527</v>
      </c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</row>
    <row r="310" s="23" customFormat="true" ht="15" hidden="false" customHeight="false" outlineLevel="0" collapsed="false">
      <c r="A310" s="39" t="s">
        <v>503</v>
      </c>
      <c r="B310" s="46" t="s">
        <v>436</v>
      </c>
      <c r="C310" s="41" t="s">
        <v>35</v>
      </c>
      <c r="D310" s="42" t="n">
        <v>0.80037106</v>
      </c>
      <c r="E310" s="42" t="n">
        <v>0.76300245</v>
      </c>
      <c r="F310" s="42" t="n">
        <v>0</v>
      </c>
      <c r="G310" s="42" t="n">
        <v>1.03550392</v>
      </c>
      <c r="H310" s="42" t="n">
        <v>0</v>
      </c>
      <c r="I310" s="42" t="n">
        <f aca="false">H310</f>
        <v>0</v>
      </c>
      <c r="J310" s="42" t="n">
        <v>0</v>
      </c>
      <c r="K310" s="42" t="n">
        <f aca="false">J310</f>
        <v>0</v>
      </c>
      <c r="L310" s="42" t="n">
        <f aca="false">J310</f>
        <v>0</v>
      </c>
      <c r="M310" s="67" t="n">
        <f aca="false">K310</f>
        <v>0</v>
      </c>
      <c r="N310" s="30"/>
      <c r="O310" s="30"/>
      <c r="P310" s="30"/>
      <c r="Q310" s="30"/>
      <c r="R310" s="30"/>
      <c r="S310" s="30"/>
      <c r="T310" s="30"/>
      <c r="U310" s="30"/>
    </row>
    <row r="311" s="47" customFormat="true" ht="15" hidden="false" customHeight="false" outlineLevel="0" collapsed="false">
      <c r="A311" s="39" t="s">
        <v>504</v>
      </c>
      <c r="B311" s="46" t="s">
        <v>505</v>
      </c>
      <c r="C311" s="41" t="s">
        <v>35</v>
      </c>
      <c r="D311" s="42" t="n">
        <f aca="false">(25411341.6+1710850.06)/1000000-(25411341.6+1710850.06)/1000000</f>
        <v>0</v>
      </c>
      <c r="E311" s="42" t="n">
        <f aca="false">25386467.13/1000000-25386467.13/1000000</f>
        <v>0</v>
      </c>
      <c r="F311" s="42" t="n">
        <f aca="false">24792.0653738363/1000-24792.0653738363/1000</f>
        <v>0</v>
      </c>
      <c r="G311" s="42" t="n">
        <f aca="false">17776996.16/1000000-17776996.16/1000000</f>
        <v>0</v>
      </c>
      <c r="H311" s="42"/>
      <c r="I311" s="42" t="n">
        <v>23.7919875881786</v>
      </c>
      <c r="J311" s="42"/>
      <c r="K311" s="42" t="n">
        <v>27.2870577696933</v>
      </c>
      <c r="L311" s="42" t="n">
        <f aca="false">J311</f>
        <v>0</v>
      </c>
      <c r="M311" s="67" t="n">
        <f aca="false">K311</f>
        <v>27.2870577696933</v>
      </c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</row>
    <row r="312" s="23" customFormat="true" ht="26.85" hidden="false" customHeight="false" outlineLevel="0" collapsed="false">
      <c r="A312" s="39" t="s">
        <v>506</v>
      </c>
      <c r="B312" s="44" t="s">
        <v>507</v>
      </c>
      <c r="C312" s="41" t="s">
        <v>508</v>
      </c>
      <c r="D312" s="72" t="n">
        <f aca="false">D320</f>
        <v>0.995301330842379</v>
      </c>
      <c r="E312" s="72" t="n">
        <f aca="false">E320</f>
        <v>1.00932998877187</v>
      </c>
      <c r="F312" s="72" t="n">
        <f aca="false">F320</f>
        <v>0.983764286190568</v>
      </c>
      <c r="G312" s="72" t="n">
        <f aca="false">G320</f>
        <v>1.00105875031828</v>
      </c>
      <c r="H312" s="72" t="n">
        <f aca="false">H320</f>
        <v>0.983775603362276</v>
      </c>
      <c r="I312" s="72" t="n">
        <f aca="false">I320</f>
        <v>0.983987092323463</v>
      </c>
      <c r="J312" s="72" t="n">
        <f aca="false">J320</f>
        <v>0.98376164459078</v>
      </c>
      <c r="K312" s="72" t="n">
        <f aca="false">K320</f>
        <v>0.987567416011146</v>
      </c>
      <c r="L312" s="72" t="n">
        <f aca="false">L320</f>
        <v>0.983767096274913</v>
      </c>
      <c r="M312" s="72" t="n">
        <f aca="false">M320</f>
        <v>0.985242707722585</v>
      </c>
      <c r="N312" s="30"/>
      <c r="O312" s="30"/>
      <c r="P312" s="30"/>
      <c r="Q312" s="30"/>
      <c r="R312" s="30"/>
      <c r="S312" s="30"/>
      <c r="T312" s="30"/>
      <c r="U312" s="30"/>
    </row>
    <row r="313" s="23" customFormat="true" ht="15" hidden="false" customHeight="false" outlineLevel="0" collapsed="false">
      <c r="A313" s="39" t="s">
        <v>509</v>
      </c>
      <c r="B313" s="46" t="s">
        <v>510</v>
      </c>
      <c r="C313" s="41" t="s">
        <v>508</v>
      </c>
      <c r="D313" s="72"/>
      <c r="E313" s="72"/>
      <c r="F313" s="72"/>
      <c r="G313" s="72"/>
      <c r="H313" s="72"/>
      <c r="I313" s="72"/>
      <c r="J313" s="72"/>
      <c r="K313" s="72"/>
      <c r="L313" s="72"/>
      <c r="M313" s="72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</row>
    <row r="314" s="23" customFormat="true" ht="26.85" hidden="false" customHeight="false" outlineLevel="0" collapsed="false">
      <c r="A314" s="39" t="s">
        <v>511</v>
      </c>
      <c r="B314" s="46" t="s">
        <v>512</v>
      </c>
      <c r="C314" s="41" t="s">
        <v>508</v>
      </c>
      <c r="D314" s="72"/>
      <c r="E314" s="73"/>
      <c r="F314" s="73"/>
      <c r="G314" s="73"/>
      <c r="H314" s="73"/>
      <c r="I314" s="73"/>
      <c r="J314" s="73"/>
      <c r="K314" s="73"/>
      <c r="L314" s="73"/>
      <c r="M314" s="73"/>
      <c r="N314" s="30"/>
      <c r="O314" s="30"/>
      <c r="P314" s="30"/>
      <c r="Q314" s="30"/>
      <c r="R314" s="30"/>
      <c r="S314" s="30"/>
      <c r="T314" s="30"/>
      <c r="U314" s="30"/>
    </row>
    <row r="315" s="23" customFormat="true" ht="26.85" hidden="false" customHeight="false" outlineLevel="0" collapsed="false">
      <c r="A315" s="39" t="s">
        <v>513</v>
      </c>
      <c r="B315" s="46" t="s">
        <v>514</v>
      </c>
      <c r="C315" s="41" t="s">
        <v>508</v>
      </c>
      <c r="D315" s="72"/>
      <c r="E315" s="73"/>
      <c r="F315" s="73"/>
      <c r="G315" s="73"/>
      <c r="H315" s="73"/>
      <c r="I315" s="73"/>
      <c r="J315" s="73"/>
      <c r="K315" s="73"/>
      <c r="L315" s="73"/>
      <c r="M315" s="73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</row>
    <row r="316" s="23" customFormat="true" ht="26.85" hidden="false" customHeight="false" outlineLevel="0" collapsed="false">
      <c r="A316" s="39" t="s">
        <v>515</v>
      </c>
      <c r="B316" s="46" t="s">
        <v>516</v>
      </c>
      <c r="C316" s="41" t="s">
        <v>508</v>
      </c>
      <c r="D316" s="72"/>
      <c r="E316" s="73"/>
      <c r="F316" s="73"/>
      <c r="G316" s="73"/>
      <c r="H316" s="73"/>
      <c r="I316" s="73"/>
      <c r="J316" s="73"/>
      <c r="K316" s="73"/>
      <c r="L316" s="73"/>
      <c r="M316" s="73"/>
      <c r="N316" s="30"/>
      <c r="O316" s="30"/>
      <c r="P316" s="30"/>
      <c r="Q316" s="30"/>
      <c r="R316" s="30"/>
      <c r="S316" s="30"/>
      <c r="T316" s="30"/>
      <c r="U316" s="30"/>
    </row>
    <row r="317" s="23" customFormat="true" ht="15" hidden="false" customHeight="false" outlineLevel="0" collapsed="false">
      <c r="A317" s="39" t="s">
        <v>517</v>
      </c>
      <c r="B317" s="40" t="s">
        <v>518</v>
      </c>
      <c r="C317" s="41" t="s">
        <v>508</v>
      </c>
      <c r="D317" s="72"/>
      <c r="E317" s="73"/>
      <c r="F317" s="73"/>
      <c r="G317" s="73"/>
      <c r="H317" s="73"/>
      <c r="I317" s="73"/>
      <c r="J317" s="73"/>
      <c r="K317" s="73"/>
      <c r="L317" s="73"/>
      <c r="M317" s="73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</row>
    <row r="318" s="23" customFormat="true" ht="15" hidden="false" customHeight="false" outlineLevel="0" collapsed="false">
      <c r="A318" s="39" t="s">
        <v>519</v>
      </c>
      <c r="B318" s="40" t="s">
        <v>520</v>
      </c>
      <c r="C318" s="41" t="s">
        <v>508</v>
      </c>
      <c r="D318" s="72"/>
      <c r="E318" s="73"/>
      <c r="F318" s="73"/>
      <c r="G318" s="73"/>
      <c r="H318" s="73"/>
      <c r="I318" s="73"/>
      <c r="J318" s="73"/>
      <c r="K318" s="73"/>
      <c r="L318" s="73"/>
      <c r="M318" s="73"/>
      <c r="N318" s="30"/>
      <c r="O318" s="30"/>
      <c r="P318" s="30"/>
      <c r="Q318" s="30"/>
      <c r="R318" s="30"/>
      <c r="S318" s="30"/>
      <c r="T318" s="30"/>
      <c r="U318" s="30"/>
    </row>
    <row r="319" s="23" customFormat="true" ht="15" hidden="false" customHeight="false" outlineLevel="0" collapsed="false">
      <c r="A319" s="39" t="s">
        <v>521</v>
      </c>
      <c r="B319" s="40" t="s">
        <v>522</v>
      </c>
      <c r="C319" s="41" t="s">
        <v>508</v>
      </c>
      <c r="D319" s="72"/>
      <c r="E319" s="73"/>
      <c r="F319" s="73"/>
      <c r="G319" s="73"/>
      <c r="H319" s="73"/>
      <c r="I319" s="73"/>
      <c r="J319" s="73"/>
      <c r="K319" s="73"/>
      <c r="L319" s="73"/>
      <c r="M319" s="73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</row>
    <row r="320" s="23" customFormat="true" ht="19.5" hidden="false" customHeight="true" outlineLevel="0" collapsed="false">
      <c r="A320" s="39" t="s">
        <v>523</v>
      </c>
      <c r="B320" s="40" t="s">
        <v>524</v>
      </c>
      <c r="C320" s="41" t="s">
        <v>508</v>
      </c>
      <c r="D320" s="72" t="n">
        <f aca="false">D182/(D27*1.2)</f>
        <v>0.995301330842379</v>
      </c>
      <c r="E320" s="72" t="n">
        <f aca="false">E182/(E27*1.2)</f>
        <v>1.00932998877187</v>
      </c>
      <c r="F320" s="72" t="n">
        <f aca="false">F182/(F27*1.2)</f>
        <v>0.983764286190568</v>
      </c>
      <c r="G320" s="72" t="n">
        <f aca="false">G182/(G27*1.2)</f>
        <v>1.00105875031828</v>
      </c>
      <c r="H320" s="72" t="n">
        <f aca="false">H182/(H27*1.2)</f>
        <v>0.983775603362276</v>
      </c>
      <c r="I320" s="72" t="n">
        <f aca="false">I182/(I27*1.2)</f>
        <v>0.983987092323463</v>
      </c>
      <c r="J320" s="72" t="n">
        <f aca="false">J182/(J27*1.2)</f>
        <v>0.98376164459078</v>
      </c>
      <c r="K320" s="72" t="n">
        <f aca="false">K182/(K27*1.2)</f>
        <v>0.987567416011146</v>
      </c>
      <c r="L320" s="72" t="n">
        <f aca="false">L182/(L27*1.2)</f>
        <v>0.983767096274913</v>
      </c>
      <c r="M320" s="72" t="n">
        <f aca="false">M182/(M27*1.2)</f>
        <v>0.985242707722585</v>
      </c>
      <c r="N320" s="30"/>
      <c r="O320" s="30"/>
      <c r="P320" s="30"/>
      <c r="Q320" s="30"/>
      <c r="R320" s="30"/>
      <c r="S320" s="30"/>
      <c r="T320" s="30"/>
      <c r="U320" s="30"/>
    </row>
    <row r="321" s="23" customFormat="true" ht="19.5" hidden="false" customHeight="true" outlineLevel="0" collapsed="false">
      <c r="A321" s="39" t="s">
        <v>525</v>
      </c>
      <c r="B321" s="40" t="s">
        <v>526</v>
      </c>
      <c r="C321" s="41" t="s">
        <v>508</v>
      </c>
      <c r="D321" s="72"/>
      <c r="E321" s="72"/>
      <c r="F321" s="72"/>
      <c r="G321" s="72"/>
      <c r="H321" s="72"/>
      <c r="I321" s="72"/>
      <c r="J321" s="72"/>
      <c r="K321" s="72"/>
      <c r="L321" s="72"/>
      <c r="M321" s="72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</row>
    <row r="322" s="23" customFormat="true" ht="36.75" hidden="false" customHeight="true" outlineLevel="0" collapsed="false">
      <c r="A322" s="24" t="s">
        <v>527</v>
      </c>
      <c r="B322" s="36" t="s">
        <v>528</v>
      </c>
      <c r="C322" s="26" t="s">
        <v>508</v>
      </c>
      <c r="D322" s="74"/>
      <c r="E322" s="74"/>
      <c r="F322" s="74"/>
      <c r="G322" s="74"/>
      <c r="H322" s="74"/>
      <c r="I322" s="74"/>
      <c r="J322" s="74"/>
      <c r="K322" s="74"/>
      <c r="L322" s="75"/>
      <c r="M322" s="75"/>
      <c r="N322" s="30"/>
      <c r="O322" s="30"/>
      <c r="P322" s="30"/>
      <c r="Q322" s="30"/>
      <c r="R322" s="30"/>
      <c r="S322" s="30"/>
    </row>
    <row r="323" s="23" customFormat="true" ht="19.5" hidden="false" customHeight="true" outlineLevel="0" collapsed="false">
      <c r="A323" s="24" t="s">
        <v>529</v>
      </c>
      <c r="B323" s="34" t="s">
        <v>59</v>
      </c>
      <c r="C323" s="26" t="s">
        <v>508</v>
      </c>
      <c r="D323" s="76"/>
      <c r="E323" s="77"/>
      <c r="F323" s="77"/>
      <c r="G323" s="77"/>
      <c r="H323" s="77"/>
      <c r="I323" s="77"/>
      <c r="J323" s="77"/>
      <c r="K323" s="77"/>
      <c r="L323" s="77"/>
      <c r="M323" s="77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</row>
    <row r="324" s="23" customFormat="true" ht="19.5" hidden="false" customHeight="true" outlineLevel="0" collapsed="false">
      <c r="A324" s="24" t="s">
        <v>530</v>
      </c>
      <c r="B324" s="34" t="s">
        <v>61</v>
      </c>
      <c r="C324" s="26" t="s">
        <v>508</v>
      </c>
      <c r="D324" s="76"/>
      <c r="E324" s="77"/>
      <c r="F324" s="77"/>
      <c r="G324" s="77"/>
      <c r="H324" s="77"/>
      <c r="I324" s="77"/>
      <c r="J324" s="77"/>
      <c r="K324" s="77"/>
      <c r="L324" s="77"/>
      <c r="M324" s="77"/>
      <c r="N324" s="30"/>
      <c r="O324" s="30"/>
      <c r="P324" s="30"/>
      <c r="Q324" s="30"/>
      <c r="R324" s="30"/>
      <c r="S324" s="30"/>
    </row>
    <row r="325" s="23" customFormat="true" ht="15" hidden="false" customHeight="true" outlineLevel="0" collapsed="false">
      <c r="A325" s="22" t="s">
        <v>531</v>
      </c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30"/>
      <c r="O325" s="30"/>
      <c r="P325" s="30"/>
      <c r="Q325" s="30"/>
      <c r="R325" s="30"/>
      <c r="S325" s="30"/>
    </row>
    <row r="326" s="79" customFormat="true" ht="26.85" hidden="false" customHeight="false" outlineLevel="0" collapsed="false">
      <c r="A326" s="24" t="s">
        <v>532</v>
      </c>
      <c r="B326" s="25" t="s">
        <v>533</v>
      </c>
      <c r="C326" s="26" t="s">
        <v>137</v>
      </c>
      <c r="D326" s="78" t="s">
        <v>138</v>
      </c>
      <c r="E326" s="78" t="s">
        <v>138</v>
      </c>
      <c r="F326" s="78" t="s">
        <v>138</v>
      </c>
      <c r="G326" s="78" t="s">
        <v>138</v>
      </c>
      <c r="H326" s="78" t="s">
        <v>138</v>
      </c>
      <c r="I326" s="78" t="s">
        <v>138</v>
      </c>
      <c r="J326" s="78" t="s">
        <v>138</v>
      </c>
      <c r="K326" s="78" t="s">
        <v>138</v>
      </c>
      <c r="L326" s="78" t="s">
        <v>138</v>
      </c>
      <c r="M326" s="78" t="s">
        <v>138</v>
      </c>
      <c r="N326" s="30"/>
      <c r="O326" s="30"/>
      <c r="P326" s="30"/>
      <c r="Q326" s="30"/>
      <c r="R326" s="30"/>
      <c r="S326" s="30"/>
    </row>
    <row r="327" customFormat="false" ht="15" hidden="false" customHeight="false" outlineLevel="0" collapsed="false">
      <c r="A327" s="24" t="s">
        <v>534</v>
      </c>
      <c r="B327" s="37" t="s">
        <v>535</v>
      </c>
      <c r="C327" s="26" t="s">
        <v>536</v>
      </c>
      <c r="D327" s="78" t="s">
        <v>137</v>
      </c>
      <c r="E327" s="78" t="s">
        <v>137</v>
      </c>
      <c r="F327" s="78" t="s">
        <v>137</v>
      </c>
      <c r="G327" s="78" t="s">
        <v>137</v>
      </c>
      <c r="H327" s="78" t="s">
        <v>137</v>
      </c>
      <c r="I327" s="78" t="s">
        <v>137</v>
      </c>
      <c r="J327" s="78" t="s">
        <v>137</v>
      </c>
      <c r="K327" s="78" t="s">
        <v>137</v>
      </c>
      <c r="L327" s="78" t="s">
        <v>137</v>
      </c>
      <c r="M327" s="78" t="s">
        <v>137</v>
      </c>
      <c r="N327" s="30"/>
      <c r="O327" s="30"/>
      <c r="P327" s="30"/>
      <c r="Q327" s="30"/>
      <c r="R327" s="30"/>
      <c r="S327" s="30"/>
    </row>
    <row r="328" customFormat="false" ht="15" hidden="false" customHeight="false" outlineLevel="0" collapsed="false">
      <c r="A328" s="24" t="s">
        <v>537</v>
      </c>
      <c r="B328" s="37" t="s">
        <v>538</v>
      </c>
      <c r="C328" s="26" t="s">
        <v>539</v>
      </c>
      <c r="D328" s="78" t="s">
        <v>137</v>
      </c>
      <c r="E328" s="78" t="s">
        <v>137</v>
      </c>
      <c r="F328" s="78" t="s">
        <v>137</v>
      </c>
      <c r="G328" s="78" t="s">
        <v>137</v>
      </c>
      <c r="H328" s="78" t="s">
        <v>137</v>
      </c>
      <c r="I328" s="78" t="s">
        <v>137</v>
      </c>
      <c r="J328" s="78" t="s">
        <v>137</v>
      </c>
      <c r="K328" s="78" t="s">
        <v>137</v>
      </c>
      <c r="L328" s="78" t="s">
        <v>137</v>
      </c>
      <c r="M328" s="78" t="s">
        <v>137</v>
      </c>
      <c r="N328" s="30"/>
      <c r="O328" s="30"/>
      <c r="P328" s="30"/>
      <c r="Q328" s="30"/>
      <c r="R328" s="30"/>
      <c r="S328" s="30"/>
    </row>
    <row r="329" customFormat="false" ht="15" hidden="false" customHeight="false" outlineLevel="0" collapsed="false">
      <c r="A329" s="24" t="s">
        <v>540</v>
      </c>
      <c r="B329" s="37" t="s">
        <v>541</v>
      </c>
      <c r="C329" s="26" t="s">
        <v>536</v>
      </c>
      <c r="D329" s="78" t="s">
        <v>137</v>
      </c>
      <c r="E329" s="78" t="s">
        <v>137</v>
      </c>
      <c r="F329" s="78" t="s">
        <v>137</v>
      </c>
      <c r="G329" s="78" t="s">
        <v>137</v>
      </c>
      <c r="H329" s="78" t="s">
        <v>137</v>
      </c>
      <c r="I329" s="78" t="s">
        <v>137</v>
      </c>
      <c r="J329" s="78" t="s">
        <v>137</v>
      </c>
      <c r="K329" s="78" t="s">
        <v>137</v>
      </c>
      <c r="L329" s="78" t="s">
        <v>137</v>
      </c>
      <c r="M329" s="78" t="s">
        <v>137</v>
      </c>
      <c r="N329" s="30"/>
      <c r="O329" s="30"/>
      <c r="P329" s="30"/>
      <c r="Q329" s="30"/>
      <c r="R329" s="30"/>
      <c r="S329" s="30"/>
    </row>
    <row r="330" customFormat="false" ht="15" hidden="false" customHeight="false" outlineLevel="0" collapsed="false">
      <c r="A330" s="24" t="s">
        <v>542</v>
      </c>
      <c r="B330" s="37" t="s">
        <v>543</v>
      </c>
      <c r="C330" s="26" t="s">
        <v>539</v>
      </c>
      <c r="D330" s="78" t="s">
        <v>137</v>
      </c>
      <c r="E330" s="78" t="s">
        <v>137</v>
      </c>
      <c r="F330" s="78" t="s">
        <v>137</v>
      </c>
      <c r="G330" s="78" t="s">
        <v>137</v>
      </c>
      <c r="H330" s="78" t="s">
        <v>137</v>
      </c>
      <c r="I330" s="78" t="s">
        <v>137</v>
      </c>
      <c r="J330" s="78" t="s">
        <v>137</v>
      </c>
      <c r="K330" s="78" t="s">
        <v>137</v>
      </c>
      <c r="L330" s="78" t="s">
        <v>137</v>
      </c>
      <c r="M330" s="78" t="s">
        <v>137</v>
      </c>
      <c r="N330" s="30"/>
      <c r="O330" s="30"/>
      <c r="P330" s="30"/>
      <c r="Q330" s="30"/>
      <c r="R330" s="30"/>
      <c r="S330" s="30"/>
    </row>
    <row r="331" customFormat="false" ht="15" hidden="false" customHeight="false" outlineLevel="0" collapsed="false">
      <c r="A331" s="24" t="s">
        <v>544</v>
      </c>
      <c r="B331" s="37" t="s">
        <v>545</v>
      </c>
      <c r="C331" s="26" t="s">
        <v>546</v>
      </c>
      <c r="D331" s="78" t="s">
        <v>137</v>
      </c>
      <c r="E331" s="78" t="s">
        <v>137</v>
      </c>
      <c r="F331" s="78" t="s">
        <v>137</v>
      </c>
      <c r="G331" s="78" t="s">
        <v>137</v>
      </c>
      <c r="H331" s="78" t="s">
        <v>137</v>
      </c>
      <c r="I331" s="78" t="s">
        <v>137</v>
      </c>
      <c r="J331" s="78" t="s">
        <v>137</v>
      </c>
      <c r="K331" s="78" t="s">
        <v>137</v>
      </c>
      <c r="L331" s="78" t="s">
        <v>137</v>
      </c>
      <c r="M331" s="78" t="s">
        <v>137</v>
      </c>
      <c r="N331" s="30"/>
      <c r="O331" s="30"/>
      <c r="P331" s="30"/>
      <c r="Q331" s="30"/>
      <c r="R331" s="30"/>
      <c r="S331" s="30"/>
    </row>
    <row r="332" s="79" customFormat="true" ht="15" hidden="false" customHeight="false" outlineLevel="0" collapsed="false">
      <c r="A332" s="24" t="s">
        <v>547</v>
      </c>
      <c r="B332" s="37" t="s">
        <v>548</v>
      </c>
      <c r="C332" s="26" t="s">
        <v>137</v>
      </c>
      <c r="D332" s="78" t="s">
        <v>138</v>
      </c>
      <c r="E332" s="78" t="s">
        <v>138</v>
      </c>
      <c r="F332" s="78" t="s">
        <v>138</v>
      </c>
      <c r="G332" s="78" t="s">
        <v>138</v>
      </c>
      <c r="H332" s="78" t="s">
        <v>138</v>
      </c>
      <c r="I332" s="78" t="s">
        <v>138</v>
      </c>
      <c r="J332" s="78" t="s">
        <v>138</v>
      </c>
      <c r="K332" s="78" t="s">
        <v>138</v>
      </c>
      <c r="L332" s="78" t="s">
        <v>138</v>
      </c>
      <c r="M332" s="78" t="s">
        <v>138</v>
      </c>
      <c r="N332" s="30"/>
      <c r="O332" s="30"/>
      <c r="P332" s="30"/>
      <c r="Q332" s="30"/>
      <c r="R332" s="30"/>
      <c r="S332" s="30"/>
    </row>
    <row r="333" customFormat="false" ht="15" hidden="false" customHeight="false" outlineLevel="0" collapsed="false">
      <c r="A333" s="24" t="s">
        <v>549</v>
      </c>
      <c r="B333" s="36" t="s">
        <v>550</v>
      </c>
      <c r="C333" s="26" t="s">
        <v>546</v>
      </c>
      <c r="D333" s="78" t="s">
        <v>137</v>
      </c>
      <c r="E333" s="78" t="s">
        <v>137</v>
      </c>
      <c r="F333" s="78" t="s">
        <v>137</v>
      </c>
      <c r="G333" s="78" t="s">
        <v>137</v>
      </c>
      <c r="H333" s="78" t="s">
        <v>137</v>
      </c>
      <c r="I333" s="78" t="s">
        <v>137</v>
      </c>
      <c r="J333" s="78" t="s">
        <v>137</v>
      </c>
      <c r="K333" s="78" t="s">
        <v>137</v>
      </c>
      <c r="L333" s="78" t="s">
        <v>137</v>
      </c>
      <c r="M333" s="78" t="s">
        <v>137</v>
      </c>
      <c r="N333" s="30"/>
      <c r="O333" s="30"/>
      <c r="P333" s="30"/>
      <c r="Q333" s="30"/>
      <c r="R333" s="30"/>
      <c r="S333" s="30"/>
    </row>
    <row r="334" customFormat="false" ht="15" hidden="false" customHeight="false" outlineLevel="0" collapsed="false">
      <c r="A334" s="24" t="s">
        <v>551</v>
      </c>
      <c r="B334" s="36" t="s">
        <v>552</v>
      </c>
      <c r="C334" s="26" t="s">
        <v>553</v>
      </c>
      <c r="D334" s="78" t="s">
        <v>137</v>
      </c>
      <c r="E334" s="78" t="s">
        <v>137</v>
      </c>
      <c r="F334" s="78" t="s">
        <v>137</v>
      </c>
      <c r="G334" s="78" t="s">
        <v>137</v>
      </c>
      <c r="H334" s="78" t="s">
        <v>137</v>
      </c>
      <c r="I334" s="78" t="s">
        <v>137</v>
      </c>
      <c r="J334" s="78" t="s">
        <v>137</v>
      </c>
      <c r="K334" s="78" t="s">
        <v>137</v>
      </c>
      <c r="L334" s="78" t="s">
        <v>137</v>
      </c>
      <c r="M334" s="78" t="s">
        <v>137</v>
      </c>
      <c r="N334" s="30"/>
      <c r="O334" s="30"/>
      <c r="P334" s="30"/>
      <c r="Q334" s="30"/>
      <c r="R334" s="30"/>
      <c r="S334" s="30"/>
    </row>
    <row r="335" customFormat="false" ht="15" hidden="false" customHeight="false" outlineLevel="0" collapsed="false">
      <c r="A335" s="24" t="s">
        <v>554</v>
      </c>
      <c r="B335" s="37" t="s">
        <v>555</v>
      </c>
      <c r="C335" s="26" t="s">
        <v>137</v>
      </c>
      <c r="D335" s="78" t="s">
        <v>138</v>
      </c>
      <c r="E335" s="78" t="s">
        <v>138</v>
      </c>
      <c r="F335" s="78" t="s">
        <v>138</v>
      </c>
      <c r="G335" s="78" t="s">
        <v>138</v>
      </c>
      <c r="H335" s="78" t="s">
        <v>138</v>
      </c>
      <c r="I335" s="78" t="s">
        <v>138</v>
      </c>
      <c r="J335" s="78" t="s">
        <v>138</v>
      </c>
      <c r="K335" s="78" t="s">
        <v>138</v>
      </c>
      <c r="L335" s="78" t="s">
        <v>138</v>
      </c>
      <c r="M335" s="78" t="s">
        <v>138</v>
      </c>
      <c r="N335" s="30"/>
      <c r="O335" s="30"/>
      <c r="P335" s="30"/>
      <c r="Q335" s="30"/>
      <c r="R335" s="30"/>
      <c r="S335" s="30"/>
    </row>
    <row r="336" customFormat="false" ht="15" hidden="false" customHeight="false" outlineLevel="0" collapsed="false">
      <c r="A336" s="24" t="s">
        <v>556</v>
      </c>
      <c r="B336" s="36" t="s">
        <v>550</v>
      </c>
      <c r="C336" s="26" t="s">
        <v>546</v>
      </c>
      <c r="D336" s="78" t="s">
        <v>137</v>
      </c>
      <c r="E336" s="78" t="s">
        <v>137</v>
      </c>
      <c r="F336" s="78" t="s">
        <v>137</v>
      </c>
      <c r="G336" s="78" t="s">
        <v>137</v>
      </c>
      <c r="H336" s="78" t="s">
        <v>137</v>
      </c>
      <c r="I336" s="78" t="s">
        <v>137</v>
      </c>
      <c r="J336" s="78" t="s">
        <v>137</v>
      </c>
      <c r="K336" s="78" t="s">
        <v>137</v>
      </c>
      <c r="L336" s="78" t="s">
        <v>137</v>
      </c>
      <c r="M336" s="78" t="s">
        <v>137</v>
      </c>
      <c r="N336" s="30"/>
      <c r="O336" s="30"/>
      <c r="P336" s="30"/>
      <c r="Q336" s="30"/>
      <c r="R336" s="30"/>
      <c r="S336" s="30"/>
    </row>
    <row r="337" customFormat="false" ht="15" hidden="false" customHeight="false" outlineLevel="0" collapsed="false">
      <c r="A337" s="24" t="s">
        <v>557</v>
      </c>
      <c r="B337" s="36" t="s">
        <v>558</v>
      </c>
      <c r="C337" s="26" t="s">
        <v>536</v>
      </c>
      <c r="D337" s="78" t="s">
        <v>137</v>
      </c>
      <c r="E337" s="78" t="s">
        <v>137</v>
      </c>
      <c r="F337" s="78" t="s">
        <v>137</v>
      </c>
      <c r="G337" s="78" t="s">
        <v>137</v>
      </c>
      <c r="H337" s="78" t="s">
        <v>137</v>
      </c>
      <c r="I337" s="78" t="s">
        <v>137</v>
      </c>
      <c r="J337" s="78" t="s">
        <v>137</v>
      </c>
      <c r="K337" s="78" t="s">
        <v>137</v>
      </c>
      <c r="L337" s="78" t="s">
        <v>137</v>
      </c>
      <c r="M337" s="78" t="s">
        <v>137</v>
      </c>
      <c r="N337" s="30"/>
      <c r="O337" s="30"/>
      <c r="P337" s="30"/>
      <c r="Q337" s="30"/>
      <c r="R337" s="30"/>
      <c r="S337" s="30"/>
    </row>
    <row r="338" customFormat="false" ht="15" hidden="false" customHeight="false" outlineLevel="0" collapsed="false">
      <c r="A338" s="24" t="s">
        <v>559</v>
      </c>
      <c r="B338" s="36" t="s">
        <v>552</v>
      </c>
      <c r="C338" s="26" t="s">
        <v>553</v>
      </c>
      <c r="D338" s="78" t="s">
        <v>137</v>
      </c>
      <c r="E338" s="78" t="s">
        <v>137</v>
      </c>
      <c r="F338" s="78" t="s">
        <v>137</v>
      </c>
      <c r="G338" s="78" t="s">
        <v>137</v>
      </c>
      <c r="H338" s="78" t="s">
        <v>137</v>
      </c>
      <c r="I338" s="78" t="s">
        <v>137</v>
      </c>
      <c r="J338" s="78" t="s">
        <v>137</v>
      </c>
      <c r="K338" s="78" t="s">
        <v>137</v>
      </c>
      <c r="L338" s="78" t="s">
        <v>137</v>
      </c>
      <c r="M338" s="78" t="s">
        <v>137</v>
      </c>
      <c r="N338" s="30"/>
      <c r="O338" s="30"/>
      <c r="P338" s="30"/>
      <c r="Q338" s="30"/>
      <c r="R338" s="30"/>
      <c r="S338" s="30"/>
    </row>
    <row r="339" customFormat="false" ht="15" hidden="false" customHeight="false" outlineLevel="0" collapsed="false">
      <c r="A339" s="24" t="s">
        <v>560</v>
      </c>
      <c r="B339" s="37" t="s">
        <v>561</v>
      </c>
      <c r="C339" s="26" t="s">
        <v>137</v>
      </c>
      <c r="D339" s="78" t="s">
        <v>138</v>
      </c>
      <c r="E339" s="78" t="s">
        <v>138</v>
      </c>
      <c r="F339" s="78" t="s">
        <v>138</v>
      </c>
      <c r="G339" s="78" t="s">
        <v>138</v>
      </c>
      <c r="H339" s="78" t="s">
        <v>138</v>
      </c>
      <c r="I339" s="78" t="s">
        <v>138</v>
      </c>
      <c r="J339" s="78" t="s">
        <v>138</v>
      </c>
      <c r="K339" s="78" t="s">
        <v>138</v>
      </c>
      <c r="L339" s="78" t="s">
        <v>138</v>
      </c>
      <c r="M339" s="78" t="s">
        <v>138</v>
      </c>
      <c r="N339" s="30"/>
      <c r="O339" s="30"/>
      <c r="P339" s="30"/>
      <c r="Q339" s="30"/>
      <c r="R339" s="30"/>
      <c r="S339" s="30"/>
    </row>
    <row r="340" customFormat="false" ht="15" hidden="false" customHeight="false" outlineLevel="0" collapsed="false">
      <c r="A340" s="24" t="s">
        <v>562</v>
      </c>
      <c r="B340" s="36" t="s">
        <v>550</v>
      </c>
      <c r="C340" s="26" t="s">
        <v>546</v>
      </c>
      <c r="D340" s="78" t="s">
        <v>137</v>
      </c>
      <c r="E340" s="78" t="s">
        <v>137</v>
      </c>
      <c r="F340" s="78" t="s">
        <v>137</v>
      </c>
      <c r="G340" s="78" t="s">
        <v>137</v>
      </c>
      <c r="H340" s="78" t="s">
        <v>137</v>
      </c>
      <c r="I340" s="78" t="s">
        <v>137</v>
      </c>
      <c r="J340" s="78" t="s">
        <v>137</v>
      </c>
      <c r="K340" s="78" t="s">
        <v>137</v>
      </c>
      <c r="L340" s="78" t="s">
        <v>137</v>
      </c>
      <c r="M340" s="78" t="s">
        <v>137</v>
      </c>
      <c r="N340" s="30"/>
      <c r="O340" s="30"/>
      <c r="P340" s="30"/>
      <c r="Q340" s="30"/>
      <c r="R340" s="30"/>
      <c r="S340" s="30"/>
    </row>
    <row r="341" customFormat="false" ht="15" hidden="false" customHeight="false" outlineLevel="0" collapsed="false">
      <c r="A341" s="24" t="s">
        <v>563</v>
      </c>
      <c r="B341" s="36" t="s">
        <v>552</v>
      </c>
      <c r="C341" s="26" t="s">
        <v>553</v>
      </c>
      <c r="D341" s="78" t="s">
        <v>137</v>
      </c>
      <c r="E341" s="78" t="s">
        <v>137</v>
      </c>
      <c r="F341" s="78" t="s">
        <v>137</v>
      </c>
      <c r="G341" s="78" t="s">
        <v>137</v>
      </c>
      <c r="H341" s="78" t="s">
        <v>137</v>
      </c>
      <c r="I341" s="78" t="s">
        <v>137</v>
      </c>
      <c r="J341" s="78" t="s">
        <v>137</v>
      </c>
      <c r="K341" s="78" t="s">
        <v>137</v>
      </c>
      <c r="L341" s="78" t="s">
        <v>137</v>
      </c>
      <c r="M341" s="78" t="s">
        <v>137</v>
      </c>
      <c r="N341" s="30"/>
      <c r="O341" s="30"/>
      <c r="P341" s="30"/>
      <c r="Q341" s="30"/>
      <c r="R341" s="30"/>
      <c r="S341" s="30"/>
    </row>
    <row r="342" customFormat="false" ht="15" hidden="false" customHeight="false" outlineLevel="0" collapsed="false">
      <c r="A342" s="24" t="s">
        <v>564</v>
      </c>
      <c r="B342" s="37" t="s">
        <v>565</v>
      </c>
      <c r="C342" s="26" t="s">
        <v>137</v>
      </c>
      <c r="D342" s="78" t="s">
        <v>138</v>
      </c>
      <c r="E342" s="78" t="s">
        <v>138</v>
      </c>
      <c r="F342" s="78" t="s">
        <v>138</v>
      </c>
      <c r="G342" s="78" t="s">
        <v>138</v>
      </c>
      <c r="H342" s="78" t="s">
        <v>138</v>
      </c>
      <c r="I342" s="78" t="s">
        <v>138</v>
      </c>
      <c r="J342" s="78" t="s">
        <v>138</v>
      </c>
      <c r="K342" s="78" t="s">
        <v>138</v>
      </c>
      <c r="L342" s="78" t="s">
        <v>138</v>
      </c>
      <c r="M342" s="78" t="s">
        <v>138</v>
      </c>
      <c r="N342" s="30"/>
      <c r="O342" s="30"/>
      <c r="P342" s="30"/>
      <c r="Q342" s="30"/>
      <c r="R342" s="30"/>
      <c r="S342" s="30"/>
    </row>
    <row r="343" customFormat="false" ht="15" hidden="false" customHeight="false" outlineLevel="0" collapsed="false">
      <c r="A343" s="24" t="s">
        <v>566</v>
      </c>
      <c r="B343" s="36" t="s">
        <v>550</v>
      </c>
      <c r="C343" s="26" t="s">
        <v>546</v>
      </c>
      <c r="D343" s="78" t="s">
        <v>137</v>
      </c>
      <c r="E343" s="78" t="s">
        <v>137</v>
      </c>
      <c r="F343" s="78" t="s">
        <v>137</v>
      </c>
      <c r="G343" s="78" t="s">
        <v>137</v>
      </c>
      <c r="H343" s="78" t="s">
        <v>137</v>
      </c>
      <c r="I343" s="78" t="s">
        <v>137</v>
      </c>
      <c r="J343" s="78" t="s">
        <v>137</v>
      </c>
      <c r="K343" s="78" t="s">
        <v>137</v>
      </c>
      <c r="L343" s="78" t="s">
        <v>137</v>
      </c>
      <c r="M343" s="78" t="s">
        <v>137</v>
      </c>
      <c r="N343" s="30"/>
      <c r="O343" s="30"/>
      <c r="P343" s="30"/>
      <c r="Q343" s="30"/>
      <c r="R343" s="30"/>
      <c r="S343" s="30"/>
    </row>
    <row r="344" customFormat="false" ht="15" hidden="false" customHeight="false" outlineLevel="0" collapsed="false">
      <c r="A344" s="24" t="s">
        <v>567</v>
      </c>
      <c r="B344" s="36" t="s">
        <v>558</v>
      </c>
      <c r="C344" s="26" t="s">
        <v>536</v>
      </c>
      <c r="D344" s="78" t="s">
        <v>137</v>
      </c>
      <c r="E344" s="78" t="s">
        <v>137</v>
      </c>
      <c r="F344" s="78" t="s">
        <v>137</v>
      </c>
      <c r="G344" s="78" t="s">
        <v>137</v>
      </c>
      <c r="H344" s="78" t="s">
        <v>137</v>
      </c>
      <c r="I344" s="78" t="s">
        <v>137</v>
      </c>
      <c r="J344" s="78" t="s">
        <v>137</v>
      </c>
      <c r="K344" s="78" t="s">
        <v>137</v>
      </c>
      <c r="L344" s="78" t="s">
        <v>137</v>
      </c>
      <c r="M344" s="78" t="s">
        <v>137</v>
      </c>
      <c r="N344" s="30"/>
      <c r="O344" s="30"/>
      <c r="P344" s="30"/>
      <c r="Q344" s="30"/>
      <c r="R344" s="30"/>
      <c r="S344" s="30"/>
    </row>
    <row r="345" customFormat="false" ht="15" hidden="false" customHeight="false" outlineLevel="0" collapsed="false">
      <c r="A345" s="24" t="s">
        <v>568</v>
      </c>
      <c r="B345" s="36" t="s">
        <v>552</v>
      </c>
      <c r="C345" s="26" t="s">
        <v>553</v>
      </c>
      <c r="D345" s="78" t="s">
        <v>137</v>
      </c>
      <c r="E345" s="78" t="s">
        <v>137</v>
      </c>
      <c r="F345" s="78" t="s">
        <v>137</v>
      </c>
      <c r="G345" s="78" t="s">
        <v>137</v>
      </c>
      <c r="H345" s="78" t="s">
        <v>137</v>
      </c>
      <c r="I345" s="78" t="s">
        <v>137</v>
      </c>
      <c r="J345" s="78" t="s">
        <v>137</v>
      </c>
      <c r="K345" s="78" t="s">
        <v>137</v>
      </c>
      <c r="L345" s="78" t="s">
        <v>137</v>
      </c>
      <c r="M345" s="78" t="s">
        <v>137</v>
      </c>
      <c r="N345" s="30"/>
      <c r="O345" s="30"/>
      <c r="P345" s="30"/>
      <c r="Q345" s="30"/>
      <c r="R345" s="30"/>
      <c r="S345" s="30"/>
    </row>
    <row r="346" customFormat="false" ht="15" hidden="false" customHeight="false" outlineLevel="0" collapsed="false">
      <c r="A346" s="24" t="s">
        <v>569</v>
      </c>
      <c r="B346" s="25" t="s">
        <v>570</v>
      </c>
      <c r="C346" s="26" t="s">
        <v>137</v>
      </c>
      <c r="D346" s="78" t="s">
        <v>138</v>
      </c>
      <c r="E346" s="78" t="s">
        <v>138</v>
      </c>
      <c r="F346" s="78" t="s">
        <v>138</v>
      </c>
      <c r="G346" s="78" t="s">
        <v>138</v>
      </c>
      <c r="H346" s="78" t="s">
        <v>138</v>
      </c>
      <c r="I346" s="78" t="s">
        <v>138</v>
      </c>
      <c r="J346" s="78" t="s">
        <v>138</v>
      </c>
      <c r="K346" s="78" t="s">
        <v>138</v>
      </c>
      <c r="L346" s="78" t="s">
        <v>138</v>
      </c>
      <c r="M346" s="78" t="s">
        <v>138</v>
      </c>
      <c r="N346" s="30"/>
      <c r="O346" s="30"/>
      <c r="P346" s="30"/>
      <c r="Q346" s="30"/>
      <c r="R346" s="30"/>
      <c r="S346" s="30"/>
    </row>
    <row r="347" customFormat="false" ht="18.75" hidden="false" customHeight="true" outlineLevel="0" collapsed="false">
      <c r="A347" s="24" t="s">
        <v>571</v>
      </c>
      <c r="B347" s="37" t="s">
        <v>572</v>
      </c>
      <c r="C347" s="26" t="s">
        <v>546</v>
      </c>
      <c r="D347" s="78" t="s">
        <v>137</v>
      </c>
      <c r="E347" s="78" t="s">
        <v>137</v>
      </c>
      <c r="F347" s="78" t="s">
        <v>137</v>
      </c>
      <c r="G347" s="78" t="s">
        <v>137</v>
      </c>
      <c r="H347" s="78" t="s">
        <v>137</v>
      </c>
      <c r="I347" s="78" t="s">
        <v>137</v>
      </c>
      <c r="J347" s="78" t="s">
        <v>137</v>
      </c>
      <c r="K347" s="78" t="s">
        <v>137</v>
      </c>
      <c r="L347" s="78" t="s">
        <v>137</v>
      </c>
      <c r="M347" s="78" t="s">
        <v>137</v>
      </c>
      <c r="N347" s="30"/>
      <c r="O347" s="30"/>
      <c r="P347" s="30"/>
      <c r="Q347" s="30"/>
      <c r="R347" s="30"/>
      <c r="S347" s="30"/>
    </row>
    <row r="348" customFormat="false" ht="26.85" hidden="false" customHeight="false" outlineLevel="0" collapsed="false">
      <c r="A348" s="24" t="s">
        <v>573</v>
      </c>
      <c r="B348" s="36" t="s">
        <v>574</v>
      </c>
      <c r="C348" s="26" t="s">
        <v>546</v>
      </c>
      <c r="D348" s="78" t="s">
        <v>137</v>
      </c>
      <c r="E348" s="78" t="s">
        <v>137</v>
      </c>
      <c r="F348" s="78" t="s">
        <v>137</v>
      </c>
      <c r="G348" s="78" t="s">
        <v>137</v>
      </c>
      <c r="H348" s="78" t="s">
        <v>137</v>
      </c>
      <c r="I348" s="78" t="s">
        <v>137</v>
      </c>
      <c r="J348" s="78" t="s">
        <v>137</v>
      </c>
      <c r="K348" s="78" t="s">
        <v>137</v>
      </c>
      <c r="L348" s="78" t="s">
        <v>137</v>
      </c>
      <c r="M348" s="78" t="s">
        <v>137</v>
      </c>
      <c r="N348" s="30"/>
      <c r="O348" s="30"/>
      <c r="P348" s="30"/>
      <c r="Q348" s="30"/>
      <c r="R348" s="30"/>
      <c r="S348" s="30"/>
    </row>
    <row r="349" customFormat="false" ht="15" hidden="false" customHeight="false" outlineLevel="0" collapsed="false">
      <c r="A349" s="24" t="s">
        <v>575</v>
      </c>
      <c r="B349" s="34" t="s">
        <v>576</v>
      </c>
      <c r="C349" s="26" t="s">
        <v>546</v>
      </c>
      <c r="D349" s="78" t="s">
        <v>137</v>
      </c>
      <c r="E349" s="78" t="s">
        <v>137</v>
      </c>
      <c r="F349" s="78" t="s">
        <v>137</v>
      </c>
      <c r="G349" s="78" t="s">
        <v>137</v>
      </c>
      <c r="H349" s="78" t="s">
        <v>137</v>
      </c>
      <c r="I349" s="78" t="s">
        <v>137</v>
      </c>
      <c r="J349" s="78" t="s">
        <v>137</v>
      </c>
      <c r="K349" s="78" t="s">
        <v>137</v>
      </c>
      <c r="L349" s="78" t="s">
        <v>137</v>
      </c>
      <c r="M349" s="78" t="s">
        <v>137</v>
      </c>
      <c r="N349" s="30"/>
      <c r="O349" s="30"/>
      <c r="P349" s="30"/>
      <c r="Q349" s="30"/>
      <c r="R349" s="30"/>
      <c r="S349" s="30"/>
    </row>
    <row r="350" customFormat="false" ht="15" hidden="false" customHeight="false" outlineLevel="0" collapsed="false">
      <c r="A350" s="24" t="s">
        <v>577</v>
      </c>
      <c r="B350" s="34" t="s">
        <v>578</v>
      </c>
      <c r="C350" s="26" t="s">
        <v>546</v>
      </c>
      <c r="D350" s="78" t="s">
        <v>137</v>
      </c>
      <c r="E350" s="78" t="s">
        <v>137</v>
      </c>
      <c r="F350" s="78" t="s">
        <v>137</v>
      </c>
      <c r="G350" s="78" t="s">
        <v>137</v>
      </c>
      <c r="H350" s="78" t="s">
        <v>137</v>
      </c>
      <c r="I350" s="78" t="s">
        <v>137</v>
      </c>
      <c r="J350" s="78" t="s">
        <v>137</v>
      </c>
      <c r="K350" s="78" t="s">
        <v>137</v>
      </c>
      <c r="L350" s="78" t="s">
        <v>137</v>
      </c>
      <c r="M350" s="78" t="s">
        <v>137</v>
      </c>
      <c r="N350" s="30"/>
      <c r="O350" s="30"/>
      <c r="P350" s="30"/>
      <c r="Q350" s="30"/>
      <c r="R350" s="30"/>
      <c r="S350" s="30"/>
    </row>
    <row r="351" customFormat="false" ht="15" hidden="false" customHeight="false" outlineLevel="0" collapsed="false">
      <c r="A351" s="24" t="s">
        <v>579</v>
      </c>
      <c r="B351" s="37" t="s">
        <v>580</v>
      </c>
      <c r="C351" s="26" t="s">
        <v>546</v>
      </c>
      <c r="D351" s="78" t="s">
        <v>137</v>
      </c>
      <c r="E351" s="78" t="s">
        <v>137</v>
      </c>
      <c r="F351" s="78" t="s">
        <v>137</v>
      </c>
      <c r="G351" s="78" t="s">
        <v>137</v>
      </c>
      <c r="H351" s="78" t="s">
        <v>137</v>
      </c>
      <c r="I351" s="78" t="s">
        <v>137</v>
      </c>
      <c r="J351" s="78" t="s">
        <v>137</v>
      </c>
      <c r="K351" s="78" t="s">
        <v>137</v>
      </c>
      <c r="L351" s="78" t="s">
        <v>137</v>
      </c>
      <c r="M351" s="78" t="s">
        <v>137</v>
      </c>
      <c r="N351" s="30"/>
      <c r="O351" s="30"/>
      <c r="P351" s="30"/>
      <c r="Q351" s="30"/>
      <c r="R351" s="30"/>
      <c r="S351" s="30"/>
    </row>
    <row r="352" customFormat="false" ht="15" hidden="false" customHeight="false" outlineLevel="0" collapsed="false">
      <c r="A352" s="24" t="s">
        <v>581</v>
      </c>
      <c r="B352" s="37" t="s">
        <v>582</v>
      </c>
      <c r="C352" s="26" t="s">
        <v>536</v>
      </c>
      <c r="D352" s="78" t="s">
        <v>137</v>
      </c>
      <c r="E352" s="78" t="s">
        <v>137</v>
      </c>
      <c r="F352" s="78" t="s">
        <v>137</v>
      </c>
      <c r="G352" s="78" t="s">
        <v>137</v>
      </c>
      <c r="H352" s="78" t="s">
        <v>137</v>
      </c>
      <c r="I352" s="78" t="s">
        <v>137</v>
      </c>
      <c r="J352" s="78" t="s">
        <v>137</v>
      </c>
      <c r="K352" s="78" t="s">
        <v>137</v>
      </c>
      <c r="L352" s="78" t="s">
        <v>137</v>
      </c>
      <c r="M352" s="78" t="s">
        <v>137</v>
      </c>
      <c r="N352" s="30"/>
      <c r="O352" s="30"/>
      <c r="P352" s="30"/>
      <c r="Q352" s="30"/>
      <c r="R352" s="30"/>
      <c r="S352" s="30"/>
    </row>
    <row r="353" customFormat="false" ht="26.85" hidden="false" customHeight="false" outlineLevel="0" collapsed="false">
      <c r="A353" s="24" t="s">
        <v>583</v>
      </c>
      <c r="B353" s="36" t="s">
        <v>584</v>
      </c>
      <c r="C353" s="26" t="s">
        <v>536</v>
      </c>
      <c r="D353" s="78" t="s">
        <v>137</v>
      </c>
      <c r="E353" s="78" t="s">
        <v>137</v>
      </c>
      <c r="F353" s="78" t="s">
        <v>137</v>
      </c>
      <c r="G353" s="78" t="s">
        <v>137</v>
      </c>
      <c r="H353" s="78" t="s">
        <v>137</v>
      </c>
      <c r="I353" s="78" t="s">
        <v>137</v>
      </c>
      <c r="J353" s="78" t="s">
        <v>137</v>
      </c>
      <c r="K353" s="78" t="s">
        <v>137</v>
      </c>
      <c r="L353" s="78" t="s">
        <v>137</v>
      </c>
      <c r="M353" s="78" t="s">
        <v>137</v>
      </c>
      <c r="N353" s="30"/>
      <c r="O353" s="30"/>
      <c r="P353" s="30"/>
      <c r="Q353" s="30"/>
      <c r="R353" s="30"/>
      <c r="S353" s="30"/>
    </row>
    <row r="354" customFormat="false" ht="15" hidden="false" customHeight="false" outlineLevel="0" collapsed="false">
      <c r="A354" s="24" t="s">
        <v>585</v>
      </c>
      <c r="B354" s="34" t="s">
        <v>576</v>
      </c>
      <c r="C354" s="26" t="s">
        <v>536</v>
      </c>
      <c r="D354" s="78" t="s">
        <v>137</v>
      </c>
      <c r="E354" s="78" t="s">
        <v>137</v>
      </c>
      <c r="F354" s="78" t="s">
        <v>137</v>
      </c>
      <c r="G354" s="78" t="s">
        <v>137</v>
      </c>
      <c r="H354" s="78" t="s">
        <v>137</v>
      </c>
      <c r="I354" s="78" t="s">
        <v>137</v>
      </c>
      <c r="J354" s="78" t="s">
        <v>137</v>
      </c>
      <c r="K354" s="78" t="s">
        <v>137</v>
      </c>
      <c r="L354" s="78" t="s">
        <v>137</v>
      </c>
      <c r="M354" s="80" t="s">
        <v>137</v>
      </c>
      <c r="N354" s="30"/>
      <c r="O354" s="30"/>
      <c r="P354" s="30"/>
      <c r="Q354" s="30"/>
      <c r="R354" s="30"/>
      <c r="S354" s="30"/>
    </row>
    <row r="355" customFormat="false" ht="15" hidden="false" customHeight="false" outlineLevel="0" collapsed="false">
      <c r="A355" s="24" t="s">
        <v>586</v>
      </c>
      <c r="B355" s="34" t="s">
        <v>578</v>
      </c>
      <c r="C355" s="26" t="s">
        <v>536</v>
      </c>
      <c r="D355" s="78" t="s">
        <v>137</v>
      </c>
      <c r="E355" s="78" t="s">
        <v>137</v>
      </c>
      <c r="F355" s="78" t="s">
        <v>137</v>
      </c>
      <c r="G355" s="78" t="s">
        <v>137</v>
      </c>
      <c r="H355" s="78" t="s">
        <v>137</v>
      </c>
      <c r="I355" s="78" t="s">
        <v>137</v>
      </c>
      <c r="J355" s="78" t="s">
        <v>137</v>
      </c>
      <c r="K355" s="78" t="s">
        <v>137</v>
      </c>
      <c r="L355" s="78" t="s">
        <v>137</v>
      </c>
      <c r="M355" s="80" t="s">
        <v>137</v>
      </c>
      <c r="N355" s="30"/>
      <c r="O355" s="30"/>
      <c r="P355" s="30"/>
      <c r="Q355" s="30"/>
      <c r="R355" s="30"/>
      <c r="S355" s="30"/>
    </row>
    <row r="356" customFormat="false" ht="15" hidden="false" customHeight="false" outlineLevel="0" collapsed="false">
      <c r="A356" s="24" t="s">
        <v>587</v>
      </c>
      <c r="B356" s="37" t="s">
        <v>588</v>
      </c>
      <c r="C356" s="26" t="s">
        <v>589</v>
      </c>
      <c r="D356" s="78" t="s">
        <v>137</v>
      </c>
      <c r="E356" s="78" t="s">
        <v>137</v>
      </c>
      <c r="F356" s="78" t="s">
        <v>137</v>
      </c>
      <c r="G356" s="78" t="s">
        <v>137</v>
      </c>
      <c r="H356" s="78" t="s">
        <v>137</v>
      </c>
      <c r="I356" s="78" t="s">
        <v>137</v>
      </c>
      <c r="J356" s="78" t="s">
        <v>137</v>
      </c>
      <c r="K356" s="78" t="s">
        <v>137</v>
      </c>
      <c r="L356" s="78" t="s">
        <v>137</v>
      </c>
      <c r="M356" s="80" t="s">
        <v>137</v>
      </c>
      <c r="N356" s="30"/>
      <c r="O356" s="30"/>
      <c r="P356" s="30"/>
      <c r="Q356" s="30"/>
      <c r="R356" s="30"/>
      <c r="S356" s="30"/>
    </row>
    <row r="357" customFormat="false" ht="26.85" hidden="false" customHeight="false" outlineLevel="0" collapsed="false">
      <c r="A357" s="24" t="s">
        <v>590</v>
      </c>
      <c r="B357" s="37" t="s">
        <v>591</v>
      </c>
      <c r="C357" s="26" t="s">
        <v>35</v>
      </c>
      <c r="D357" s="78" t="s">
        <v>137</v>
      </c>
      <c r="E357" s="78" t="s">
        <v>137</v>
      </c>
      <c r="F357" s="78" t="s">
        <v>137</v>
      </c>
      <c r="G357" s="78" t="s">
        <v>137</v>
      </c>
      <c r="H357" s="78" t="s">
        <v>137</v>
      </c>
      <c r="I357" s="78" t="s">
        <v>137</v>
      </c>
      <c r="J357" s="78" t="s">
        <v>137</v>
      </c>
      <c r="K357" s="78" t="s">
        <v>137</v>
      </c>
      <c r="L357" s="78" t="s">
        <v>137</v>
      </c>
      <c r="M357" s="80" t="s">
        <v>137</v>
      </c>
      <c r="N357" s="30"/>
      <c r="O357" s="30"/>
      <c r="P357" s="30"/>
      <c r="Q357" s="30"/>
      <c r="R357" s="30"/>
      <c r="S357" s="30"/>
    </row>
    <row r="358" customFormat="false" ht="15" hidden="false" customHeight="false" outlineLevel="0" collapsed="false">
      <c r="A358" s="24" t="s">
        <v>592</v>
      </c>
      <c r="B358" s="25" t="s">
        <v>593</v>
      </c>
      <c r="C358" s="26" t="s">
        <v>137</v>
      </c>
      <c r="D358" s="78" t="s">
        <v>138</v>
      </c>
      <c r="E358" s="78" t="s">
        <v>138</v>
      </c>
      <c r="F358" s="78" t="s">
        <v>138</v>
      </c>
      <c r="G358" s="78" t="s">
        <v>138</v>
      </c>
      <c r="H358" s="78" t="s">
        <v>138</v>
      </c>
      <c r="I358" s="78" t="s">
        <v>138</v>
      </c>
      <c r="J358" s="78" t="s">
        <v>138</v>
      </c>
      <c r="K358" s="78" t="s">
        <v>138</v>
      </c>
      <c r="L358" s="78" t="s">
        <v>138</v>
      </c>
      <c r="M358" s="80" t="s">
        <v>138</v>
      </c>
      <c r="N358" s="30"/>
      <c r="O358" s="30"/>
      <c r="P358" s="30"/>
      <c r="Q358" s="30"/>
      <c r="R358" s="30"/>
      <c r="S358" s="30"/>
    </row>
    <row r="359" customFormat="false" ht="15" hidden="false" customHeight="false" outlineLevel="0" collapsed="false">
      <c r="A359" s="24" t="s">
        <v>594</v>
      </c>
      <c r="B359" s="37" t="s">
        <v>595</v>
      </c>
      <c r="C359" s="26" t="s">
        <v>546</v>
      </c>
      <c r="D359" s="33" t="n">
        <v>3325.295562</v>
      </c>
      <c r="E359" s="33" t="n">
        <v>3544.102553</v>
      </c>
      <c r="F359" s="33" t="n">
        <v>3206.34985599163</v>
      </c>
      <c r="G359" s="81" t="n">
        <v>3451.41532</v>
      </c>
      <c r="H359" s="33" t="n">
        <v>3222.38160527159</v>
      </c>
      <c r="I359" s="33" t="n">
        <v>3196.290496585</v>
      </c>
      <c r="J359" s="33" t="n">
        <v>3238.49351329795</v>
      </c>
      <c r="K359" s="33" t="n">
        <v>3212.27194906792</v>
      </c>
      <c r="L359" s="33" t="n">
        <f aca="false">H359+J359+F359</f>
        <v>9667.22497456117</v>
      </c>
      <c r="M359" s="42" t="n">
        <f aca="false">F359+I359+K359</f>
        <v>9614.91230164455</v>
      </c>
      <c r="N359" s="30" t="n">
        <f aca="false">L359-'[1]1'!P359</f>
        <v>0</v>
      </c>
      <c r="O359" s="30"/>
      <c r="P359" s="30"/>
      <c r="Q359" s="30"/>
      <c r="R359" s="30"/>
      <c r="S359" s="30"/>
    </row>
    <row r="360" customFormat="false" ht="15" hidden="false" customHeight="false" outlineLevel="0" collapsed="false">
      <c r="A360" s="24" t="s">
        <v>596</v>
      </c>
      <c r="B360" s="37" t="s">
        <v>597</v>
      </c>
      <c r="C360" s="26" t="s">
        <v>539</v>
      </c>
      <c r="D360" s="82" t="s">
        <v>137</v>
      </c>
      <c r="E360" s="82" t="s">
        <v>137</v>
      </c>
      <c r="F360" s="82" t="s">
        <v>137</v>
      </c>
      <c r="G360" s="82" t="s">
        <v>137</v>
      </c>
      <c r="H360" s="82" t="s">
        <v>137</v>
      </c>
      <c r="I360" s="82" t="s">
        <v>137</v>
      </c>
      <c r="J360" s="82" t="s">
        <v>137</v>
      </c>
      <c r="K360" s="82" t="s">
        <v>137</v>
      </c>
      <c r="L360" s="82" t="s">
        <v>137</v>
      </c>
      <c r="M360" s="83" t="s">
        <v>137</v>
      </c>
      <c r="N360" s="30"/>
      <c r="O360" s="30"/>
      <c r="P360" s="30"/>
      <c r="Q360" s="30"/>
      <c r="R360" s="30"/>
      <c r="S360" s="30"/>
    </row>
    <row r="361" customFormat="false" ht="39.55" hidden="false" customHeight="false" outlineLevel="0" collapsed="false">
      <c r="A361" s="24" t="s">
        <v>598</v>
      </c>
      <c r="B361" s="37" t="s">
        <v>599</v>
      </c>
      <c r="C361" s="26" t="s">
        <v>35</v>
      </c>
      <c r="D361" s="33" t="n">
        <f aca="false">D18-D50-D58-D59-D61</f>
        <v>1601.30830831</v>
      </c>
      <c r="E361" s="33" t="n">
        <f aca="false">E18-E50-E58-E59-E61</f>
        <v>1921.02007607</v>
      </c>
      <c r="F361" s="33" t="n">
        <f aca="false">F18-F50-F58-F59-F61</f>
        <v>1864.89959192295</v>
      </c>
      <c r="G361" s="33" t="n">
        <f aca="false">G18-G50-G58-G59-G61</f>
        <v>2158.44234262</v>
      </c>
      <c r="H361" s="33" t="n">
        <f aca="false">H18-H50-H58-H59-H61</f>
        <v>1859.33729037006</v>
      </c>
      <c r="I361" s="33" t="n">
        <f aca="false">I18-I50-I58-I59-I61</f>
        <v>2015.60576665002</v>
      </c>
      <c r="J361" s="33" t="n">
        <f aca="false">J18-J50-J58-J59-J61</f>
        <v>1861.17050005963</v>
      </c>
      <c r="K361" s="33" t="n">
        <f aca="false">K18-K50-K58-K59-K61</f>
        <v>2122.32547331467</v>
      </c>
      <c r="L361" s="33" t="n">
        <f aca="false">H361+J361+F361</f>
        <v>5585.40738235264</v>
      </c>
      <c r="M361" s="42" t="n">
        <f aca="false">F361+I361+K361</f>
        <v>6002.83083188764</v>
      </c>
      <c r="N361" s="30" t="n">
        <f aca="false">L361-'[1]1'!P361</f>
        <v>0</v>
      </c>
      <c r="O361" s="30"/>
      <c r="P361" s="30"/>
      <c r="Q361" s="30"/>
      <c r="R361" s="30"/>
      <c r="S361" s="30"/>
    </row>
    <row r="362" customFormat="false" ht="26.85" hidden="false" customHeight="false" outlineLevel="0" collapsed="false">
      <c r="A362" s="24" t="s">
        <v>600</v>
      </c>
      <c r="B362" s="37" t="s">
        <v>601</v>
      </c>
      <c r="C362" s="26" t="s">
        <v>35</v>
      </c>
      <c r="D362" s="82" t="s">
        <v>137</v>
      </c>
      <c r="E362" s="82" t="s">
        <v>137</v>
      </c>
      <c r="F362" s="82" t="s">
        <v>137</v>
      </c>
      <c r="G362" s="82" t="s">
        <v>137</v>
      </c>
      <c r="H362" s="82" t="s">
        <v>137</v>
      </c>
      <c r="I362" s="82" t="s">
        <v>137</v>
      </c>
      <c r="J362" s="82" t="s">
        <v>137</v>
      </c>
      <c r="K362" s="82" t="s">
        <v>137</v>
      </c>
      <c r="L362" s="82"/>
      <c r="M362" s="83"/>
      <c r="N362" s="30" t="n">
        <f aca="false">L362-'[1]1'!P362</f>
        <v>0</v>
      </c>
      <c r="O362" s="30"/>
      <c r="P362" s="30"/>
      <c r="Q362" s="30"/>
      <c r="R362" s="30"/>
      <c r="S362" s="30"/>
      <c r="T362" s="84"/>
      <c r="U362" s="84"/>
      <c r="V362" s="84"/>
      <c r="W362" s="84"/>
      <c r="X362" s="84"/>
      <c r="Y362" s="84"/>
      <c r="Z362" s="84"/>
      <c r="AA362" s="84"/>
      <c r="AB362" s="84"/>
      <c r="AC362" s="84"/>
    </row>
    <row r="363" customFormat="false" ht="15" hidden="false" customHeight="false" outlineLevel="0" collapsed="false">
      <c r="A363" s="24" t="s">
        <v>602</v>
      </c>
      <c r="B363" s="25" t="s">
        <v>603</v>
      </c>
      <c r="C363" s="85" t="s">
        <v>137</v>
      </c>
      <c r="D363" s="85" t="s">
        <v>138</v>
      </c>
      <c r="E363" s="85" t="s">
        <v>138</v>
      </c>
      <c r="F363" s="85" t="s">
        <v>138</v>
      </c>
      <c r="G363" s="85" t="s">
        <v>138</v>
      </c>
      <c r="H363" s="85" t="s">
        <v>138</v>
      </c>
      <c r="I363" s="85" t="s">
        <v>138</v>
      </c>
      <c r="J363" s="85" t="s">
        <v>138</v>
      </c>
      <c r="K363" s="85" t="s">
        <v>138</v>
      </c>
      <c r="L363" s="85" t="s">
        <v>138</v>
      </c>
      <c r="M363" s="86" t="s">
        <v>138</v>
      </c>
      <c r="N363" s="30"/>
      <c r="O363" s="30"/>
      <c r="P363" s="30"/>
      <c r="Q363" s="30"/>
      <c r="R363" s="30"/>
      <c r="S363" s="30"/>
    </row>
    <row r="364" customFormat="false" ht="18" hidden="false" customHeight="true" outlineLevel="0" collapsed="false">
      <c r="A364" s="24" t="s">
        <v>604</v>
      </c>
      <c r="B364" s="37" t="s">
        <v>605</v>
      </c>
      <c r="C364" s="26" t="s">
        <v>536</v>
      </c>
      <c r="D364" s="82" t="s">
        <v>137</v>
      </c>
      <c r="E364" s="82" t="s">
        <v>137</v>
      </c>
      <c r="F364" s="82" t="s">
        <v>137</v>
      </c>
      <c r="G364" s="82" t="s">
        <v>137</v>
      </c>
      <c r="H364" s="82" t="s">
        <v>137</v>
      </c>
      <c r="I364" s="82" t="s">
        <v>137</v>
      </c>
      <c r="J364" s="82" t="s">
        <v>137</v>
      </c>
      <c r="K364" s="82" t="s">
        <v>137</v>
      </c>
      <c r="L364" s="82"/>
      <c r="M364" s="83"/>
      <c r="N364" s="30" t="n">
        <f aca="false">L364-'[1]1'!P364</f>
        <v>0</v>
      </c>
      <c r="O364" s="30"/>
      <c r="P364" s="30"/>
      <c r="Q364" s="30"/>
      <c r="R364" s="30"/>
      <c r="S364" s="30"/>
    </row>
    <row r="365" customFormat="false" ht="52.2" hidden="false" customHeight="false" outlineLevel="0" collapsed="false">
      <c r="A365" s="24" t="s">
        <v>606</v>
      </c>
      <c r="B365" s="36" t="s">
        <v>607</v>
      </c>
      <c r="C365" s="26" t="s">
        <v>536</v>
      </c>
      <c r="D365" s="82" t="s">
        <v>137</v>
      </c>
      <c r="E365" s="82" t="s">
        <v>137</v>
      </c>
      <c r="F365" s="82" t="s">
        <v>137</v>
      </c>
      <c r="G365" s="82" t="s">
        <v>137</v>
      </c>
      <c r="H365" s="82" t="s">
        <v>137</v>
      </c>
      <c r="I365" s="82" t="s">
        <v>137</v>
      </c>
      <c r="J365" s="82" t="s">
        <v>137</v>
      </c>
      <c r="K365" s="82" t="s">
        <v>137</v>
      </c>
      <c r="L365" s="82"/>
      <c r="M365" s="83"/>
      <c r="N365" s="30" t="n">
        <f aca="false">L365-'[1]1'!P365</f>
        <v>0</v>
      </c>
      <c r="O365" s="30"/>
      <c r="P365" s="30"/>
      <c r="Q365" s="30"/>
      <c r="R365" s="30"/>
      <c r="S365" s="30"/>
    </row>
    <row r="366" customFormat="false" ht="52.2" hidden="false" customHeight="false" outlineLevel="0" collapsed="false">
      <c r="A366" s="24" t="s">
        <v>608</v>
      </c>
      <c r="B366" s="36" t="s">
        <v>609</v>
      </c>
      <c r="C366" s="26" t="s">
        <v>536</v>
      </c>
      <c r="D366" s="82" t="s">
        <v>137</v>
      </c>
      <c r="E366" s="82" t="s">
        <v>137</v>
      </c>
      <c r="F366" s="82" t="s">
        <v>137</v>
      </c>
      <c r="G366" s="82" t="s">
        <v>137</v>
      </c>
      <c r="H366" s="82" t="s">
        <v>137</v>
      </c>
      <c r="I366" s="82" t="s">
        <v>137</v>
      </c>
      <c r="J366" s="82" t="s">
        <v>137</v>
      </c>
      <c r="K366" s="82" t="s">
        <v>137</v>
      </c>
      <c r="L366" s="82"/>
      <c r="M366" s="82"/>
      <c r="N366" s="30" t="n">
        <f aca="false">L366-'[1]1'!P366</f>
        <v>0</v>
      </c>
      <c r="O366" s="30"/>
      <c r="P366" s="30"/>
      <c r="Q366" s="30"/>
      <c r="R366" s="30"/>
      <c r="S366" s="30"/>
    </row>
    <row r="367" customFormat="false" ht="26.85" hidden="false" customHeight="false" outlineLevel="0" collapsed="false">
      <c r="A367" s="24" t="s">
        <v>610</v>
      </c>
      <c r="B367" s="36" t="s">
        <v>611</v>
      </c>
      <c r="C367" s="26" t="s">
        <v>536</v>
      </c>
      <c r="D367" s="82" t="s">
        <v>137</v>
      </c>
      <c r="E367" s="82" t="s">
        <v>137</v>
      </c>
      <c r="F367" s="82" t="s">
        <v>137</v>
      </c>
      <c r="G367" s="82" t="s">
        <v>137</v>
      </c>
      <c r="H367" s="82" t="s">
        <v>137</v>
      </c>
      <c r="I367" s="82" t="s">
        <v>137</v>
      </c>
      <c r="J367" s="82" t="s">
        <v>137</v>
      </c>
      <c r="K367" s="82" t="s">
        <v>137</v>
      </c>
      <c r="L367" s="82"/>
      <c r="M367" s="82"/>
      <c r="N367" s="30" t="n">
        <f aca="false">L367-'[1]1'!P367</f>
        <v>0</v>
      </c>
      <c r="O367" s="30"/>
      <c r="P367" s="30"/>
      <c r="Q367" s="30"/>
      <c r="R367" s="30"/>
      <c r="S367" s="30"/>
    </row>
    <row r="368" customFormat="false" ht="15" hidden="false" customHeight="false" outlineLevel="0" collapsed="false">
      <c r="A368" s="24" t="s">
        <v>612</v>
      </c>
      <c r="B368" s="37" t="s">
        <v>613</v>
      </c>
      <c r="C368" s="26" t="s">
        <v>546</v>
      </c>
      <c r="D368" s="82" t="s">
        <v>137</v>
      </c>
      <c r="E368" s="82" t="s">
        <v>137</v>
      </c>
      <c r="F368" s="82" t="s">
        <v>137</v>
      </c>
      <c r="G368" s="82" t="s">
        <v>137</v>
      </c>
      <c r="H368" s="82" t="s">
        <v>137</v>
      </c>
      <c r="I368" s="82" t="s">
        <v>137</v>
      </c>
      <c r="J368" s="82" t="s">
        <v>137</v>
      </c>
      <c r="K368" s="82" t="s">
        <v>137</v>
      </c>
      <c r="L368" s="82"/>
      <c r="M368" s="82"/>
      <c r="N368" s="30" t="n">
        <f aca="false">L368-'[1]1'!P368</f>
        <v>0</v>
      </c>
      <c r="O368" s="30"/>
      <c r="P368" s="30"/>
      <c r="Q368" s="30"/>
      <c r="R368" s="30"/>
      <c r="S368" s="30"/>
    </row>
    <row r="369" customFormat="false" ht="39.55" hidden="false" customHeight="false" outlineLevel="0" collapsed="false">
      <c r="A369" s="24" t="s">
        <v>614</v>
      </c>
      <c r="B369" s="36" t="s">
        <v>615</v>
      </c>
      <c r="C369" s="26" t="s">
        <v>546</v>
      </c>
      <c r="D369" s="82" t="s">
        <v>137</v>
      </c>
      <c r="E369" s="82" t="s">
        <v>137</v>
      </c>
      <c r="F369" s="82" t="s">
        <v>137</v>
      </c>
      <c r="G369" s="82" t="s">
        <v>137</v>
      </c>
      <c r="H369" s="82" t="s">
        <v>137</v>
      </c>
      <c r="I369" s="82" t="s">
        <v>137</v>
      </c>
      <c r="J369" s="82" t="s">
        <v>137</v>
      </c>
      <c r="K369" s="82" t="s">
        <v>137</v>
      </c>
      <c r="L369" s="82"/>
      <c r="M369" s="82"/>
      <c r="N369" s="30" t="n">
        <f aca="false">L369-'[1]1'!P369</f>
        <v>0</v>
      </c>
      <c r="O369" s="30"/>
      <c r="P369" s="30"/>
      <c r="Q369" s="30"/>
      <c r="R369" s="30"/>
      <c r="S369" s="30"/>
    </row>
    <row r="370" customFormat="false" ht="26.85" hidden="false" customHeight="false" outlineLevel="0" collapsed="false">
      <c r="A370" s="24" t="s">
        <v>616</v>
      </c>
      <c r="B370" s="36" t="s">
        <v>617</v>
      </c>
      <c r="C370" s="26" t="s">
        <v>546</v>
      </c>
      <c r="D370" s="82" t="s">
        <v>137</v>
      </c>
      <c r="E370" s="82" t="s">
        <v>137</v>
      </c>
      <c r="F370" s="82" t="s">
        <v>137</v>
      </c>
      <c r="G370" s="82" t="s">
        <v>137</v>
      </c>
      <c r="H370" s="82" t="s">
        <v>137</v>
      </c>
      <c r="I370" s="82" t="s">
        <v>137</v>
      </c>
      <c r="J370" s="82" t="s">
        <v>137</v>
      </c>
      <c r="K370" s="82" t="s">
        <v>137</v>
      </c>
      <c r="L370" s="82"/>
      <c r="M370" s="82"/>
      <c r="N370" s="30" t="n">
        <f aca="false">L370-'[1]1'!P370</f>
        <v>0</v>
      </c>
      <c r="O370" s="30"/>
      <c r="P370" s="30"/>
      <c r="Q370" s="30"/>
      <c r="R370" s="30"/>
      <c r="S370" s="30"/>
    </row>
    <row r="371" customFormat="false" ht="26.85" hidden="false" customHeight="false" outlineLevel="0" collapsed="false">
      <c r="A371" s="24" t="s">
        <v>618</v>
      </c>
      <c r="B371" s="37" t="s">
        <v>619</v>
      </c>
      <c r="C371" s="26" t="s">
        <v>35</v>
      </c>
      <c r="D371" s="82" t="s">
        <v>137</v>
      </c>
      <c r="E371" s="82" t="s">
        <v>137</v>
      </c>
      <c r="F371" s="82" t="s">
        <v>137</v>
      </c>
      <c r="G371" s="82" t="s">
        <v>137</v>
      </c>
      <c r="H371" s="82" t="s">
        <v>137</v>
      </c>
      <c r="I371" s="82" t="s">
        <v>137</v>
      </c>
      <c r="J371" s="82" t="s">
        <v>137</v>
      </c>
      <c r="K371" s="82" t="s">
        <v>137</v>
      </c>
      <c r="L371" s="82"/>
      <c r="M371" s="82"/>
      <c r="N371" s="30" t="n">
        <f aca="false">L371-'[1]1'!P371</f>
        <v>0</v>
      </c>
      <c r="O371" s="30"/>
      <c r="P371" s="30"/>
      <c r="Q371" s="30"/>
      <c r="R371" s="30"/>
      <c r="S371" s="30"/>
    </row>
    <row r="372" customFormat="false" ht="15" hidden="false" customHeight="false" outlineLevel="0" collapsed="false">
      <c r="A372" s="24" t="s">
        <v>620</v>
      </c>
      <c r="B372" s="36" t="s">
        <v>621</v>
      </c>
      <c r="C372" s="26" t="s">
        <v>35</v>
      </c>
      <c r="D372" s="82" t="s">
        <v>137</v>
      </c>
      <c r="E372" s="82" t="s">
        <v>137</v>
      </c>
      <c r="F372" s="82" t="s">
        <v>137</v>
      </c>
      <c r="G372" s="82" t="s">
        <v>137</v>
      </c>
      <c r="H372" s="82" t="s">
        <v>137</v>
      </c>
      <c r="I372" s="82" t="s">
        <v>137</v>
      </c>
      <c r="J372" s="82" t="s">
        <v>137</v>
      </c>
      <c r="K372" s="82" t="s">
        <v>137</v>
      </c>
      <c r="L372" s="82"/>
      <c r="M372" s="82"/>
      <c r="N372" s="30" t="n">
        <f aca="false">L372-'[1]1'!P372</f>
        <v>0</v>
      </c>
      <c r="O372" s="30"/>
      <c r="P372" s="30"/>
      <c r="Q372" s="30"/>
      <c r="R372" s="30"/>
      <c r="S372" s="30"/>
    </row>
    <row r="373" customFormat="false" ht="15" hidden="false" customHeight="false" outlineLevel="0" collapsed="false">
      <c r="A373" s="24" t="s">
        <v>622</v>
      </c>
      <c r="B373" s="36" t="s">
        <v>61</v>
      </c>
      <c r="C373" s="26" t="s">
        <v>35</v>
      </c>
      <c r="D373" s="82" t="s">
        <v>137</v>
      </c>
      <c r="E373" s="82" t="s">
        <v>137</v>
      </c>
      <c r="F373" s="82" t="s">
        <v>137</v>
      </c>
      <c r="G373" s="82" t="s">
        <v>137</v>
      </c>
      <c r="H373" s="82" t="s">
        <v>137</v>
      </c>
      <c r="I373" s="82" t="s">
        <v>137</v>
      </c>
      <c r="J373" s="82" t="s">
        <v>137</v>
      </c>
      <c r="K373" s="82" t="s">
        <v>137</v>
      </c>
      <c r="L373" s="82"/>
      <c r="M373" s="82"/>
      <c r="N373" s="30" t="n">
        <f aca="false">L373-'[1]1'!P373</f>
        <v>0</v>
      </c>
      <c r="O373" s="30"/>
      <c r="P373" s="30"/>
      <c r="Q373" s="30"/>
      <c r="R373" s="30"/>
      <c r="S373" s="30"/>
    </row>
    <row r="374" customFormat="false" ht="15" hidden="false" customHeight="false" outlineLevel="0" collapsed="false">
      <c r="A374" s="24" t="s">
        <v>623</v>
      </c>
      <c r="B374" s="25" t="s">
        <v>624</v>
      </c>
      <c r="C374" s="26" t="s">
        <v>625</v>
      </c>
      <c r="D374" s="33" t="n">
        <v>525.3</v>
      </c>
      <c r="E374" s="33" t="n">
        <v>533.24</v>
      </c>
      <c r="F374" s="33" t="n">
        <v>544.6</v>
      </c>
      <c r="G374" s="33" t="n">
        <v>534.764</v>
      </c>
      <c r="H374" s="33" t="n">
        <v>544.6</v>
      </c>
      <c r="I374" s="33" t="n">
        <v>532</v>
      </c>
      <c r="J374" s="33" t="n">
        <v>544.6</v>
      </c>
      <c r="K374" s="33" t="n">
        <v>532</v>
      </c>
      <c r="L374" s="33" t="n">
        <v>532</v>
      </c>
      <c r="M374" s="33" t="n">
        <v>532</v>
      </c>
      <c r="N374" s="30" t="n">
        <f aca="false">L374-'[1]1'!P374</f>
        <v>0</v>
      </c>
      <c r="O374" s="30"/>
      <c r="P374" s="30"/>
      <c r="Q374" s="30"/>
      <c r="R374" s="30"/>
      <c r="S374" s="30"/>
    </row>
    <row r="375" customFormat="false" ht="15" hidden="false" customHeight="true" outlineLevel="0" collapsed="false">
      <c r="A375" s="87" t="s">
        <v>626</v>
      </c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30" t="n">
        <f aca="false">L375-'[1]1'!P375</f>
        <v>0</v>
      </c>
      <c r="O375" s="30"/>
      <c r="P375" s="30"/>
      <c r="Q375" s="30"/>
      <c r="R375" s="30"/>
      <c r="S375" s="30"/>
    </row>
    <row r="376" customFormat="false" ht="16.5" hidden="false" customHeight="true" outlineLevel="0" collapsed="false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30" t="n">
        <f aca="false">L376-'[1]1'!P376</f>
        <v>0</v>
      </c>
      <c r="O376" s="30"/>
      <c r="P376" s="30"/>
      <c r="Q376" s="30"/>
      <c r="R376" s="30"/>
      <c r="S376" s="30"/>
    </row>
    <row r="377" customFormat="false" ht="33" hidden="false" customHeight="true" outlineLevel="0" collapsed="false">
      <c r="A377" s="88" t="s">
        <v>627</v>
      </c>
      <c r="B377" s="89" t="s">
        <v>9</v>
      </c>
      <c r="C377" s="89" t="s">
        <v>628</v>
      </c>
      <c r="D377" s="90" t="str">
        <f aca="false">D14</f>
        <v>2022 год</v>
      </c>
      <c r="E377" s="90" t="str">
        <f aca="false">E14</f>
        <v>2023 год</v>
      </c>
      <c r="F377" s="90" t="str">
        <f aca="false">F14</f>
        <v>2024 год</v>
      </c>
      <c r="G377" s="90"/>
      <c r="H377" s="90" t="str">
        <f aca="false">H14</f>
        <v>2025 год</v>
      </c>
      <c r="I377" s="90"/>
      <c r="J377" s="90" t="str">
        <f aca="false">J14</f>
        <v>2026 год</v>
      </c>
      <c r="K377" s="90"/>
      <c r="L377" s="91" t="s">
        <v>16</v>
      </c>
      <c r="M377" s="91"/>
      <c r="N377" s="30"/>
      <c r="O377" s="30"/>
      <c r="P377" s="30"/>
      <c r="Q377" s="30"/>
      <c r="R377" s="30"/>
      <c r="S377" s="30"/>
    </row>
    <row r="378" customFormat="false" ht="57.75" hidden="false" customHeight="true" outlineLevel="0" collapsed="false">
      <c r="A378" s="88"/>
      <c r="B378" s="89"/>
      <c r="C378" s="89"/>
      <c r="D378" s="90" t="str">
        <f aca="false">D15</f>
        <v>Факт</v>
      </c>
      <c r="E378" s="90" t="str">
        <f aca="false">E15</f>
        <v>Факт</v>
      </c>
      <c r="F378" s="90" t="str">
        <f aca="false">F15</f>
        <v> Утвержденный план</v>
      </c>
      <c r="G378" s="90" t="str">
        <f aca="false">G15</f>
        <v>Факт
</v>
      </c>
      <c r="H378" s="90" t="str">
        <f aca="false">H15</f>
        <v> Утвержденный план</v>
      </c>
      <c r="I378" s="16" t="str">
        <f aca="false">I15</f>
        <v>
Предложение по корректировке  утвержденного плана</v>
      </c>
      <c r="J378" s="16" t="str">
        <f aca="false">J15</f>
        <v> Утвержденный план</v>
      </c>
      <c r="K378" s="16" t="str">
        <f aca="false">K15</f>
        <v>
Предложение по корректировке  утвержденного плана)</v>
      </c>
      <c r="L378" s="90" t="str">
        <f aca="false">L15</f>
        <v> Утвержденный план</v>
      </c>
      <c r="M378" s="90" t="str">
        <f aca="false">M15</f>
        <v>Предложение по корректировке  утвержденного плана</v>
      </c>
      <c r="N378" s="30"/>
      <c r="O378" s="30"/>
      <c r="P378" s="30"/>
      <c r="Q378" s="30"/>
      <c r="R378" s="30"/>
      <c r="S378" s="30"/>
    </row>
    <row r="379" s="94" customFormat="true" ht="15" hidden="false" customHeight="false" outlineLevel="0" collapsed="false">
      <c r="A379" s="92" t="n">
        <v>1</v>
      </c>
      <c r="B379" s="93" t="n">
        <v>2</v>
      </c>
      <c r="C379" s="93" t="n">
        <v>3</v>
      </c>
      <c r="D379" s="88" t="s">
        <v>23</v>
      </c>
      <c r="E379" s="88" t="s">
        <v>25</v>
      </c>
      <c r="F379" s="88" t="s">
        <v>26</v>
      </c>
      <c r="G379" s="88" t="s">
        <v>27</v>
      </c>
      <c r="H379" s="88" t="s">
        <v>28</v>
      </c>
      <c r="I379" s="15" t="s">
        <v>29</v>
      </c>
      <c r="J379" s="15" t="s">
        <v>30</v>
      </c>
      <c r="K379" s="15" t="s">
        <v>629</v>
      </c>
      <c r="L379" s="88" t="s">
        <v>630</v>
      </c>
      <c r="M379" s="88" t="s">
        <v>631</v>
      </c>
      <c r="N379" s="30"/>
      <c r="O379" s="30"/>
      <c r="P379" s="30"/>
      <c r="Q379" s="30"/>
      <c r="R379" s="30"/>
      <c r="S379" s="30"/>
    </row>
    <row r="380" customFormat="false" ht="30.75" hidden="false" customHeight="true" outlineLevel="0" collapsed="false">
      <c r="A380" s="95" t="s">
        <v>632</v>
      </c>
      <c r="B380" s="95"/>
      <c r="C380" s="96" t="s">
        <v>35</v>
      </c>
      <c r="D380" s="97" t="n">
        <f aca="false">D381+D440</f>
        <v>178.194893688</v>
      </c>
      <c r="E380" s="97" t="n">
        <f aca="false">E381+E440</f>
        <v>124.072767636</v>
      </c>
      <c r="F380" s="97" t="n">
        <f aca="false">F381+F440</f>
        <v>203.993642402827</v>
      </c>
      <c r="G380" s="97" t="n">
        <f aca="false">G381+G440</f>
        <v>203.992438536</v>
      </c>
      <c r="H380" s="97" t="n">
        <f aca="false">H381+H440</f>
        <v>169.991151071893</v>
      </c>
      <c r="I380" s="98" t="n">
        <f aca="false">I381+I440</f>
        <v>169.99115107075</v>
      </c>
      <c r="J380" s="99" t="n">
        <f aca="false">J381+J440</f>
        <v>135.991829192899</v>
      </c>
      <c r="K380" s="100" t="n">
        <f aca="false">K381+K440</f>
        <v>223.512815088</v>
      </c>
      <c r="L380" s="101" t="n">
        <f aca="false">L381+L440</f>
        <v>509.976622667619</v>
      </c>
      <c r="M380" s="102" t="n">
        <f aca="false">M381+M440</f>
        <v>597.497608561578</v>
      </c>
      <c r="N380" s="30" t="n">
        <f aca="false">L380-'[1]1'!P380</f>
        <v>0</v>
      </c>
      <c r="O380" s="30"/>
      <c r="P380" s="30"/>
      <c r="Q380" s="30"/>
      <c r="R380" s="30"/>
      <c r="S380" s="30"/>
    </row>
    <row r="381" customFormat="false" ht="15" hidden="false" customHeight="false" outlineLevel="0" collapsed="false">
      <c r="A381" s="103" t="s">
        <v>33</v>
      </c>
      <c r="B381" s="104" t="s">
        <v>633</v>
      </c>
      <c r="C381" s="96" t="s">
        <v>35</v>
      </c>
      <c r="D381" s="97" t="n">
        <f aca="false">D382+D406+D434</f>
        <v>178.194893688</v>
      </c>
      <c r="E381" s="97" t="n">
        <f aca="false">E382+E406+E434</f>
        <v>124.072767636</v>
      </c>
      <c r="F381" s="97" t="n">
        <f aca="false">F382+F406+F434</f>
        <v>203.993642402827</v>
      </c>
      <c r="G381" s="97" t="n">
        <f aca="false">G382+G406+G434</f>
        <v>203.992438536</v>
      </c>
      <c r="H381" s="97" t="n">
        <f aca="false">H382+H406+H434</f>
        <v>169.991151071893</v>
      </c>
      <c r="I381" s="105" t="n">
        <f aca="false">I382+I406+I434</f>
        <v>169.99115107075</v>
      </c>
      <c r="J381" s="99" t="n">
        <f aca="false">J382+J406+J434</f>
        <v>135.991829192899</v>
      </c>
      <c r="K381" s="99" t="n">
        <f aca="false">K382+K406+K434</f>
        <v>223.512815088</v>
      </c>
      <c r="L381" s="101" t="n">
        <f aca="false">L382+L406+L434</f>
        <v>509.976622667619</v>
      </c>
      <c r="M381" s="102" t="n">
        <f aca="false">M382+M406+M434</f>
        <v>597.497608561578</v>
      </c>
      <c r="N381" s="30" t="n">
        <f aca="false">L381-'[1]1'!P381</f>
        <v>0</v>
      </c>
      <c r="O381" s="30"/>
      <c r="P381" s="30"/>
      <c r="Q381" s="30"/>
      <c r="R381" s="30"/>
      <c r="S381" s="30"/>
    </row>
    <row r="382" customFormat="false" ht="15" hidden="false" customHeight="false" outlineLevel="0" collapsed="false">
      <c r="A382" s="103" t="s">
        <v>36</v>
      </c>
      <c r="B382" s="106" t="s">
        <v>634</v>
      </c>
      <c r="C382" s="96" t="s">
        <v>35</v>
      </c>
      <c r="D382" s="97" t="n">
        <f aca="false">D401</f>
        <v>108.67432626</v>
      </c>
      <c r="E382" s="97" t="n">
        <f aca="false">E401</f>
        <v>49.60520071</v>
      </c>
      <c r="F382" s="97" t="n">
        <f aca="false">F401</f>
        <v>109.176037792217</v>
      </c>
      <c r="G382" s="97" t="n">
        <f aca="false">G401</f>
        <v>93.45357416</v>
      </c>
      <c r="H382" s="97" t="n">
        <f aca="false">H401</f>
        <v>69.0329917601563</v>
      </c>
      <c r="I382" s="105" t="n">
        <f aca="false">I401</f>
        <v>49.9085883787681</v>
      </c>
      <c r="J382" s="99" t="n">
        <f aca="false">J401</f>
        <v>28.088152681346</v>
      </c>
      <c r="K382" s="99" t="n">
        <f aca="false">K401</f>
        <v>84.4896811388572</v>
      </c>
      <c r="L382" s="101" t="n">
        <f aca="false">L401</f>
        <v>206.297182233719</v>
      </c>
      <c r="M382" s="102" t="n">
        <f aca="false">M401</f>
        <v>243.574307309842</v>
      </c>
      <c r="N382" s="30" t="n">
        <f aca="false">L382-'[1]1'!P382</f>
        <v>0</v>
      </c>
      <c r="O382" s="30"/>
      <c r="P382" s="30"/>
      <c r="Q382" s="30"/>
      <c r="R382" s="30"/>
      <c r="S382" s="30"/>
    </row>
    <row r="383" customFormat="false" ht="28.05" hidden="true" customHeight="false" outlineLevel="0" collapsed="false">
      <c r="A383" s="103" t="s">
        <v>38</v>
      </c>
      <c r="B383" s="107" t="s">
        <v>635</v>
      </c>
      <c r="C383" s="96" t="s">
        <v>35</v>
      </c>
      <c r="D383" s="108" t="s">
        <v>137</v>
      </c>
      <c r="E383" s="108" t="s">
        <v>137</v>
      </c>
      <c r="F383" s="108" t="s">
        <v>137</v>
      </c>
      <c r="G383" s="108" t="s">
        <v>137</v>
      </c>
      <c r="H383" s="108" t="s">
        <v>137</v>
      </c>
      <c r="I383" s="108" t="s">
        <v>137</v>
      </c>
      <c r="J383" s="108" t="s">
        <v>137</v>
      </c>
      <c r="K383" s="108" t="s">
        <v>137</v>
      </c>
      <c r="L383" s="108" t="s">
        <v>137</v>
      </c>
      <c r="M383" s="109" t="s">
        <v>137</v>
      </c>
      <c r="N383" s="30"/>
      <c r="O383" s="30"/>
      <c r="P383" s="30"/>
      <c r="Q383" s="30"/>
      <c r="R383" s="30"/>
      <c r="S383" s="30"/>
    </row>
    <row r="384" customFormat="false" ht="15" hidden="true" customHeight="false" outlineLevel="0" collapsed="false">
      <c r="A384" s="103" t="s">
        <v>636</v>
      </c>
      <c r="B384" s="107" t="s">
        <v>637</v>
      </c>
      <c r="C384" s="96" t="s">
        <v>35</v>
      </c>
      <c r="D384" s="108" t="s">
        <v>137</v>
      </c>
      <c r="E384" s="108" t="s">
        <v>137</v>
      </c>
      <c r="F384" s="108" t="s">
        <v>137</v>
      </c>
      <c r="G384" s="108" t="s">
        <v>137</v>
      </c>
      <c r="H384" s="108" t="s">
        <v>137</v>
      </c>
      <c r="I384" s="108" t="s">
        <v>137</v>
      </c>
      <c r="J384" s="108" t="s">
        <v>137</v>
      </c>
      <c r="K384" s="108" t="s">
        <v>137</v>
      </c>
      <c r="L384" s="108" t="s">
        <v>137</v>
      </c>
      <c r="M384" s="109" t="s">
        <v>137</v>
      </c>
      <c r="N384" s="30"/>
      <c r="O384" s="30"/>
      <c r="P384" s="30"/>
      <c r="Q384" s="30"/>
      <c r="R384" s="30"/>
      <c r="S384" s="30"/>
    </row>
    <row r="385" customFormat="false" ht="28.05" hidden="true" customHeight="false" outlineLevel="0" collapsed="false">
      <c r="A385" s="103" t="s">
        <v>638</v>
      </c>
      <c r="B385" s="110" t="s">
        <v>39</v>
      </c>
      <c r="C385" s="96" t="s">
        <v>35</v>
      </c>
      <c r="D385" s="108" t="s">
        <v>137</v>
      </c>
      <c r="E385" s="108" t="s">
        <v>137</v>
      </c>
      <c r="F385" s="108" t="s">
        <v>137</v>
      </c>
      <c r="G385" s="108" t="s">
        <v>137</v>
      </c>
      <c r="H385" s="108" t="s">
        <v>137</v>
      </c>
      <c r="I385" s="108" t="s">
        <v>137</v>
      </c>
      <c r="J385" s="108" t="s">
        <v>137</v>
      </c>
      <c r="K385" s="108" t="s">
        <v>137</v>
      </c>
      <c r="L385" s="108" t="s">
        <v>137</v>
      </c>
      <c r="M385" s="109" t="s">
        <v>137</v>
      </c>
      <c r="N385" s="30"/>
      <c r="O385" s="30"/>
      <c r="P385" s="30"/>
      <c r="Q385" s="30"/>
      <c r="R385" s="30"/>
      <c r="S385" s="30"/>
    </row>
    <row r="386" customFormat="false" ht="28.05" hidden="true" customHeight="false" outlineLevel="0" collapsed="false">
      <c r="A386" s="103" t="s">
        <v>639</v>
      </c>
      <c r="B386" s="110" t="s">
        <v>41</v>
      </c>
      <c r="C386" s="96" t="s">
        <v>35</v>
      </c>
      <c r="D386" s="108" t="s">
        <v>137</v>
      </c>
      <c r="E386" s="108" t="s">
        <v>137</v>
      </c>
      <c r="F386" s="108" t="s">
        <v>137</v>
      </c>
      <c r="G386" s="108" t="s">
        <v>137</v>
      </c>
      <c r="H386" s="108" t="s">
        <v>137</v>
      </c>
      <c r="I386" s="108" t="s">
        <v>137</v>
      </c>
      <c r="J386" s="108" t="s">
        <v>137</v>
      </c>
      <c r="K386" s="108" t="s">
        <v>137</v>
      </c>
      <c r="L386" s="108" t="s">
        <v>137</v>
      </c>
      <c r="M386" s="109" t="s">
        <v>137</v>
      </c>
      <c r="N386" s="30"/>
      <c r="O386" s="30"/>
      <c r="P386" s="30"/>
      <c r="Q386" s="30"/>
      <c r="R386" s="30"/>
      <c r="S386" s="30"/>
    </row>
    <row r="387" customFormat="false" ht="28.05" hidden="true" customHeight="false" outlineLevel="0" collapsed="false">
      <c r="A387" s="103" t="s">
        <v>640</v>
      </c>
      <c r="B387" s="110" t="s">
        <v>43</v>
      </c>
      <c r="C387" s="96" t="s">
        <v>35</v>
      </c>
      <c r="D387" s="108" t="s">
        <v>137</v>
      </c>
      <c r="E387" s="108" t="s">
        <v>137</v>
      </c>
      <c r="F387" s="108" t="s">
        <v>137</v>
      </c>
      <c r="G387" s="108" t="s">
        <v>137</v>
      </c>
      <c r="H387" s="108" t="s">
        <v>137</v>
      </c>
      <c r="I387" s="108" t="s">
        <v>137</v>
      </c>
      <c r="J387" s="108" t="s">
        <v>137</v>
      </c>
      <c r="K387" s="108" t="s">
        <v>137</v>
      </c>
      <c r="L387" s="108" t="s">
        <v>137</v>
      </c>
      <c r="M387" s="109" t="s">
        <v>137</v>
      </c>
      <c r="N387" s="30"/>
      <c r="O387" s="30"/>
      <c r="P387" s="30"/>
      <c r="Q387" s="30"/>
      <c r="R387" s="30"/>
      <c r="S387" s="30"/>
    </row>
    <row r="388" customFormat="false" ht="15" hidden="true" customHeight="false" outlineLevel="0" collapsed="false">
      <c r="A388" s="103" t="s">
        <v>641</v>
      </c>
      <c r="B388" s="107" t="s">
        <v>642</v>
      </c>
      <c r="C388" s="96" t="s">
        <v>35</v>
      </c>
      <c r="D388" s="108" t="s">
        <v>137</v>
      </c>
      <c r="E388" s="108" t="s">
        <v>137</v>
      </c>
      <c r="F388" s="108" t="s">
        <v>137</v>
      </c>
      <c r="G388" s="108" t="s">
        <v>137</v>
      </c>
      <c r="H388" s="108" t="s">
        <v>137</v>
      </c>
      <c r="I388" s="108" t="s">
        <v>137</v>
      </c>
      <c r="J388" s="108" t="s">
        <v>137</v>
      </c>
      <c r="K388" s="108" t="s">
        <v>137</v>
      </c>
      <c r="L388" s="108" t="s">
        <v>137</v>
      </c>
      <c r="M388" s="109" t="s">
        <v>137</v>
      </c>
      <c r="N388" s="30"/>
      <c r="O388" s="30"/>
      <c r="P388" s="30"/>
      <c r="Q388" s="30"/>
      <c r="R388" s="30"/>
      <c r="S388" s="30"/>
    </row>
    <row r="389" customFormat="false" ht="15" hidden="true" customHeight="false" outlineLevel="0" collapsed="false">
      <c r="A389" s="103" t="s">
        <v>643</v>
      </c>
      <c r="B389" s="107" t="s">
        <v>644</v>
      </c>
      <c r="C389" s="96" t="s">
        <v>35</v>
      </c>
      <c r="D389" s="108" t="s">
        <v>137</v>
      </c>
      <c r="E389" s="108" t="s">
        <v>137</v>
      </c>
      <c r="F389" s="108" t="s">
        <v>137</v>
      </c>
      <c r="G389" s="108" t="s">
        <v>137</v>
      </c>
      <c r="H389" s="108" t="s">
        <v>137</v>
      </c>
      <c r="I389" s="108" t="s">
        <v>137</v>
      </c>
      <c r="J389" s="108" t="s">
        <v>137</v>
      </c>
      <c r="K389" s="108" t="s">
        <v>137</v>
      </c>
      <c r="L389" s="108" t="s">
        <v>137</v>
      </c>
      <c r="M389" s="109" t="s">
        <v>137</v>
      </c>
      <c r="N389" s="30"/>
      <c r="O389" s="30"/>
      <c r="P389" s="30"/>
      <c r="Q389" s="30"/>
      <c r="R389" s="30"/>
      <c r="S389" s="30"/>
    </row>
    <row r="390" customFormat="false" ht="15" hidden="true" customHeight="false" outlineLevel="0" collapsed="false">
      <c r="A390" s="103" t="s">
        <v>645</v>
      </c>
      <c r="B390" s="107" t="s">
        <v>646</v>
      </c>
      <c r="C390" s="96" t="s">
        <v>35</v>
      </c>
      <c r="D390" s="108" t="s">
        <v>137</v>
      </c>
      <c r="E390" s="108" t="s">
        <v>137</v>
      </c>
      <c r="F390" s="108" t="s">
        <v>137</v>
      </c>
      <c r="G390" s="108" t="s">
        <v>137</v>
      </c>
      <c r="H390" s="108" t="s">
        <v>137</v>
      </c>
      <c r="I390" s="108" t="s">
        <v>137</v>
      </c>
      <c r="J390" s="108" t="s">
        <v>137</v>
      </c>
      <c r="K390" s="108" t="s">
        <v>137</v>
      </c>
      <c r="L390" s="108" t="s">
        <v>137</v>
      </c>
      <c r="M390" s="109" t="s">
        <v>137</v>
      </c>
      <c r="N390" s="30"/>
      <c r="O390" s="30"/>
      <c r="P390" s="30"/>
      <c r="Q390" s="30"/>
      <c r="R390" s="30"/>
      <c r="S390" s="30"/>
    </row>
    <row r="391" customFormat="false" ht="15" hidden="true" customHeight="false" outlineLevel="0" collapsed="false">
      <c r="A391" s="103" t="s">
        <v>647</v>
      </c>
      <c r="B391" s="107" t="s">
        <v>648</v>
      </c>
      <c r="C391" s="96" t="s">
        <v>35</v>
      </c>
      <c r="D391" s="108" t="s">
        <v>137</v>
      </c>
      <c r="E391" s="108" t="s">
        <v>137</v>
      </c>
      <c r="F391" s="108" t="s">
        <v>137</v>
      </c>
      <c r="G391" s="108" t="s">
        <v>137</v>
      </c>
      <c r="H391" s="108" t="s">
        <v>137</v>
      </c>
      <c r="I391" s="108" t="s">
        <v>137</v>
      </c>
      <c r="J391" s="108" t="s">
        <v>137</v>
      </c>
      <c r="K391" s="108" t="s">
        <v>137</v>
      </c>
      <c r="L391" s="108" t="s">
        <v>137</v>
      </c>
      <c r="M391" s="109" t="s">
        <v>137</v>
      </c>
      <c r="N391" s="30"/>
      <c r="O391" s="30"/>
      <c r="P391" s="30"/>
      <c r="Q391" s="30"/>
      <c r="R391" s="30"/>
      <c r="S391" s="30"/>
    </row>
    <row r="392" customFormat="false" ht="28.05" hidden="true" customHeight="false" outlineLevel="0" collapsed="false">
      <c r="A392" s="103" t="s">
        <v>649</v>
      </c>
      <c r="B392" s="110" t="s">
        <v>650</v>
      </c>
      <c r="C392" s="96" t="s">
        <v>35</v>
      </c>
      <c r="D392" s="108" t="s">
        <v>137</v>
      </c>
      <c r="E392" s="108" t="s">
        <v>137</v>
      </c>
      <c r="F392" s="108" t="s">
        <v>137</v>
      </c>
      <c r="G392" s="108" t="s">
        <v>137</v>
      </c>
      <c r="H392" s="108" t="s">
        <v>137</v>
      </c>
      <c r="I392" s="108" t="s">
        <v>137</v>
      </c>
      <c r="J392" s="108" t="s">
        <v>137</v>
      </c>
      <c r="K392" s="108" t="s">
        <v>137</v>
      </c>
      <c r="L392" s="108" t="s">
        <v>137</v>
      </c>
      <c r="M392" s="109" t="s">
        <v>137</v>
      </c>
      <c r="N392" s="30"/>
      <c r="O392" s="30"/>
      <c r="P392" s="30"/>
      <c r="Q392" s="30"/>
      <c r="R392" s="30"/>
      <c r="S392" s="30"/>
    </row>
    <row r="393" customFormat="false" ht="15" hidden="true" customHeight="false" outlineLevel="0" collapsed="false">
      <c r="A393" s="103" t="s">
        <v>651</v>
      </c>
      <c r="B393" s="110" t="s">
        <v>652</v>
      </c>
      <c r="C393" s="96" t="s">
        <v>35</v>
      </c>
      <c r="D393" s="108" t="s">
        <v>137</v>
      </c>
      <c r="E393" s="108" t="s">
        <v>137</v>
      </c>
      <c r="F393" s="108" t="s">
        <v>137</v>
      </c>
      <c r="G393" s="108" t="s">
        <v>137</v>
      </c>
      <c r="H393" s="108" t="s">
        <v>137</v>
      </c>
      <c r="I393" s="108" t="s">
        <v>137</v>
      </c>
      <c r="J393" s="108" t="s">
        <v>137</v>
      </c>
      <c r="K393" s="108" t="s">
        <v>137</v>
      </c>
      <c r="L393" s="108" t="s">
        <v>137</v>
      </c>
      <c r="M393" s="109" t="s">
        <v>137</v>
      </c>
      <c r="N393" s="30"/>
      <c r="O393" s="30"/>
      <c r="P393" s="30"/>
      <c r="Q393" s="30"/>
      <c r="R393" s="30"/>
      <c r="S393" s="30"/>
    </row>
    <row r="394" customFormat="false" ht="15" hidden="true" customHeight="false" outlineLevel="0" collapsed="false">
      <c r="A394" s="103" t="s">
        <v>653</v>
      </c>
      <c r="B394" s="110" t="s">
        <v>654</v>
      </c>
      <c r="C394" s="96" t="s">
        <v>35</v>
      </c>
      <c r="D394" s="108" t="s">
        <v>137</v>
      </c>
      <c r="E394" s="108" t="s">
        <v>137</v>
      </c>
      <c r="F394" s="108" t="s">
        <v>137</v>
      </c>
      <c r="G394" s="108" t="s">
        <v>137</v>
      </c>
      <c r="H394" s="108" t="s">
        <v>137</v>
      </c>
      <c r="I394" s="108" t="s">
        <v>137</v>
      </c>
      <c r="J394" s="108" t="s">
        <v>137</v>
      </c>
      <c r="K394" s="108" t="s">
        <v>137</v>
      </c>
      <c r="L394" s="108" t="s">
        <v>137</v>
      </c>
      <c r="M394" s="109" t="s">
        <v>137</v>
      </c>
      <c r="N394" s="30"/>
      <c r="O394" s="30"/>
      <c r="P394" s="30"/>
      <c r="Q394" s="30"/>
      <c r="R394" s="30"/>
      <c r="S394" s="30"/>
    </row>
    <row r="395" customFormat="false" ht="15" hidden="true" customHeight="false" outlineLevel="0" collapsed="false">
      <c r="A395" s="103" t="s">
        <v>655</v>
      </c>
      <c r="B395" s="110" t="s">
        <v>652</v>
      </c>
      <c r="C395" s="96" t="s">
        <v>35</v>
      </c>
      <c r="D395" s="108" t="s">
        <v>137</v>
      </c>
      <c r="E395" s="108" t="s">
        <v>137</v>
      </c>
      <c r="F395" s="108" t="s">
        <v>137</v>
      </c>
      <c r="G395" s="108" t="s">
        <v>137</v>
      </c>
      <c r="H395" s="108" t="s">
        <v>137</v>
      </c>
      <c r="I395" s="108" t="s">
        <v>137</v>
      </c>
      <c r="J395" s="108" t="s">
        <v>137</v>
      </c>
      <c r="K395" s="108" t="s">
        <v>137</v>
      </c>
      <c r="L395" s="108" t="s">
        <v>137</v>
      </c>
      <c r="M395" s="109" t="s">
        <v>137</v>
      </c>
      <c r="N395" s="30"/>
      <c r="O395" s="30"/>
      <c r="P395" s="30"/>
      <c r="Q395" s="30"/>
      <c r="R395" s="30"/>
      <c r="S395" s="30"/>
    </row>
    <row r="396" customFormat="false" ht="15" hidden="true" customHeight="false" outlineLevel="0" collapsed="false">
      <c r="A396" s="103" t="s">
        <v>656</v>
      </c>
      <c r="B396" s="107" t="s">
        <v>657</v>
      </c>
      <c r="C396" s="96" t="s">
        <v>35</v>
      </c>
      <c r="D396" s="108" t="s">
        <v>137</v>
      </c>
      <c r="E396" s="108" t="s">
        <v>137</v>
      </c>
      <c r="F396" s="108" t="s">
        <v>137</v>
      </c>
      <c r="G396" s="108" t="s">
        <v>137</v>
      </c>
      <c r="H396" s="108" t="s">
        <v>137</v>
      </c>
      <c r="I396" s="108" t="s">
        <v>137</v>
      </c>
      <c r="J396" s="108" t="s">
        <v>137</v>
      </c>
      <c r="K396" s="108" t="s">
        <v>137</v>
      </c>
      <c r="L396" s="108" t="s">
        <v>137</v>
      </c>
      <c r="M396" s="109" t="s">
        <v>137</v>
      </c>
      <c r="N396" s="30"/>
      <c r="O396" s="30"/>
      <c r="P396" s="30"/>
      <c r="Q396" s="30"/>
      <c r="R396" s="30"/>
      <c r="S396" s="30"/>
    </row>
    <row r="397" customFormat="false" ht="15" hidden="true" customHeight="false" outlineLevel="0" collapsed="false">
      <c r="A397" s="103" t="s">
        <v>658</v>
      </c>
      <c r="B397" s="107" t="s">
        <v>459</v>
      </c>
      <c r="C397" s="96" t="s">
        <v>35</v>
      </c>
      <c r="D397" s="108" t="s">
        <v>137</v>
      </c>
      <c r="E397" s="108" t="s">
        <v>137</v>
      </c>
      <c r="F397" s="108" t="s">
        <v>137</v>
      </c>
      <c r="G397" s="108" t="s">
        <v>137</v>
      </c>
      <c r="H397" s="108" t="s">
        <v>137</v>
      </c>
      <c r="I397" s="108" t="s">
        <v>137</v>
      </c>
      <c r="J397" s="108" t="s">
        <v>137</v>
      </c>
      <c r="K397" s="108" t="s">
        <v>137</v>
      </c>
      <c r="L397" s="108" t="s">
        <v>137</v>
      </c>
      <c r="M397" s="109" t="s">
        <v>137</v>
      </c>
      <c r="N397" s="30"/>
      <c r="O397" s="30"/>
      <c r="P397" s="30"/>
      <c r="Q397" s="30"/>
      <c r="R397" s="30"/>
      <c r="S397" s="30"/>
    </row>
    <row r="398" customFormat="false" ht="28.05" hidden="true" customHeight="false" outlineLevel="0" collapsed="false">
      <c r="A398" s="103" t="s">
        <v>659</v>
      </c>
      <c r="B398" s="107" t="s">
        <v>660</v>
      </c>
      <c r="C398" s="96" t="s">
        <v>35</v>
      </c>
      <c r="D398" s="108" t="s">
        <v>137</v>
      </c>
      <c r="E398" s="108" t="s">
        <v>137</v>
      </c>
      <c r="F398" s="108" t="s">
        <v>137</v>
      </c>
      <c r="G398" s="108" t="s">
        <v>137</v>
      </c>
      <c r="H398" s="108" t="s">
        <v>137</v>
      </c>
      <c r="I398" s="108" t="s">
        <v>137</v>
      </c>
      <c r="J398" s="108" t="s">
        <v>137</v>
      </c>
      <c r="K398" s="108" t="s">
        <v>137</v>
      </c>
      <c r="L398" s="108" t="s">
        <v>137</v>
      </c>
      <c r="M398" s="109" t="s">
        <v>137</v>
      </c>
      <c r="N398" s="30"/>
      <c r="O398" s="30"/>
      <c r="P398" s="30"/>
      <c r="Q398" s="30"/>
      <c r="R398" s="30"/>
      <c r="S398" s="30"/>
    </row>
    <row r="399" customFormat="false" ht="18" hidden="true" customHeight="true" outlineLevel="0" collapsed="false">
      <c r="A399" s="103" t="s">
        <v>661</v>
      </c>
      <c r="B399" s="110" t="s">
        <v>59</v>
      </c>
      <c r="C399" s="96" t="s">
        <v>35</v>
      </c>
      <c r="D399" s="108" t="s">
        <v>137</v>
      </c>
      <c r="E399" s="108" t="s">
        <v>137</v>
      </c>
      <c r="F399" s="108" t="s">
        <v>137</v>
      </c>
      <c r="G399" s="108" t="s">
        <v>137</v>
      </c>
      <c r="H399" s="108" t="s">
        <v>137</v>
      </c>
      <c r="I399" s="108" t="s">
        <v>137</v>
      </c>
      <c r="J399" s="108" t="s">
        <v>137</v>
      </c>
      <c r="K399" s="108" t="s">
        <v>137</v>
      </c>
      <c r="L399" s="108" t="s">
        <v>137</v>
      </c>
      <c r="M399" s="109" t="s">
        <v>137</v>
      </c>
      <c r="N399" s="30"/>
      <c r="O399" s="30"/>
      <c r="P399" s="30"/>
      <c r="Q399" s="30"/>
      <c r="R399" s="30"/>
      <c r="S399" s="30"/>
    </row>
    <row r="400" customFormat="false" ht="18" hidden="true" customHeight="true" outlineLevel="0" collapsed="false">
      <c r="A400" s="103" t="s">
        <v>662</v>
      </c>
      <c r="B400" s="111" t="s">
        <v>61</v>
      </c>
      <c r="C400" s="96" t="s">
        <v>35</v>
      </c>
      <c r="D400" s="108" t="s">
        <v>137</v>
      </c>
      <c r="E400" s="108" t="s">
        <v>137</v>
      </c>
      <c r="F400" s="108" t="s">
        <v>137</v>
      </c>
      <c r="G400" s="108" t="s">
        <v>137</v>
      </c>
      <c r="H400" s="108" t="s">
        <v>137</v>
      </c>
      <c r="I400" s="108" t="s">
        <v>137</v>
      </c>
      <c r="J400" s="108" t="s">
        <v>137</v>
      </c>
      <c r="K400" s="108" t="s">
        <v>137</v>
      </c>
      <c r="L400" s="108" t="s">
        <v>137</v>
      </c>
      <c r="M400" s="109" t="s">
        <v>137</v>
      </c>
      <c r="N400" s="30"/>
      <c r="O400" s="30"/>
      <c r="P400" s="30"/>
      <c r="Q400" s="30"/>
      <c r="R400" s="30"/>
      <c r="S400" s="30"/>
    </row>
    <row r="401" customFormat="false" ht="28.05" hidden="false" customHeight="false" outlineLevel="0" collapsed="false">
      <c r="A401" s="103" t="s">
        <v>40</v>
      </c>
      <c r="B401" s="107" t="s">
        <v>663</v>
      </c>
      <c r="C401" s="96" t="s">
        <v>35</v>
      </c>
      <c r="D401" s="97" t="n">
        <f aca="false">D404</f>
        <v>108.67432626</v>
      </c>
      <c r="E401" s="97" t="n">
        <f aca="false">E404</f>
        <v>49.60520071</v>
      </c>
      <c r="F401" s="97" t="n">
        <f aca="false">F404</f>
        <v>109.176037792217</v>
      </c>
      <c r="G401" s="97" t="n">
        <f aca="false">G404</f>
        <v>93.45357416</v>
      </c>
      <c r="H401" s="97" t="n">
        <f aca="false">H404</f>
        <v>69.0329917601563</v>
      </c>
      <c r="I401" s="112" t="n">
        <f aca="false">I404</f>
        <v>49.9085883787681</v>
      </c>
      <c r="J401" s="113" t="n">
        <f aca="false">J404</f>
        <v>28.088152681346</v>
      </c>
      <c r="K401" s="113" t="n">
        <f aca="false">K404</f>
        <v>84.4896811388572</v>
      </c>
      <c r="L401" s="101" t="n">
        <f aca="false">L404</f>
        <v>206.297182233719</v>
      </c>
      <c r="M401" s="102" t="n">
        <f aca="false">M404</f>
        <v>243.574307309842</v>
      </c>
      <c r="N401" s="30" t="n">
        <f aca="false">L401-'[1]1'!P401</f>
        <v>0</v>
      </c>
      <c r="O401" s="30"/>
      <c r="P401" s="30"/>
      <c r="Q401" s="30"/>
      <c r="R401" s="30"/>
      <c r="S401" s="30"/>
    </row>
    <row r="402" customFormat="false" ht="28.05" hidden="true" customHeight="false" outlineLevel="0" collapsed="false">
      <c r="A402" s="103" t="s">
        <v>664</v>
      </c>
      <c r="B402" s="107" t="s">
        <v>39</v>
      </c>
      <c r="C402" s="96" t="s">
        <v>35</v>
      </c>
      <c r="D402" s="114" t="s">
        <v>137</v>
      </c>
      <c r="E402" s="114" t="s">
        <v>137</v>
      </c>
      <c r="F402" s="114" t="s">
        <v>137</v>
      </c>
      <c r="G402" s="114" t="s">
        <v>137</v>
      </c>
      <c r="H402" s="114" t="s">
        <v>137</v>
      </c>
      <c r="I402" s="114" t="s">
        <v>137</v>
      </c>
      <c r="J402" s="114" t="s">
        <v>137</v>
      </c>
      <c r="K402" s="114" t="s">
        <v>137</v>
      </c>
      <c r="L402" s="114" t="s">
        <v>137</v>
      </c>
      <c r="M402" s="115" t="s">
        <v>137</v>
      </c>
      <c r="N402" s="30"/>
      <c r="O402" s="30"/>
      <c r="P402" s="30"/>
      <c r="Q402" s="30"/>
      <c r="R402" s="30"/>
      <c r="S402" s="30"/>
    </row>
    <row r="403" customFormat="false" ht="28.05" hidden="true" customHeight="false" outlineLevel="0" collapsed="false">
      <c r="A403" s="103" t="s">
        <v>665</v>
      </c>
      <c r="B403" s="107" t="s">
        <v>41</v>
      </c>
      <c r="C403" s="96" t="s">
        <v>35</v>
      </c>
      <c r="D403" s="114" t="s">
        <v>137</v>
      </c>
      <c r="E403" s="114" t="s">
        <v>137</v>
      </c>
      <c r="F403" s="114" t="s">
        <v>137</v>
      </c>
      <c r="G403" s="114" t="s">
        <v>137</v>
      </c>
      <c r="H403" s="114" t="s">
        <v>137</v>
      </c>
      <c r="I403" s="114" t="s">
        <v>137</v>
      </c>
      <c r="J403" s="114" t="s">
        <v>137</v>
      </c>
      <c r="K403" s="114" t="s">
        <v>137</v>
      </c>
      <c r="L403" s="114" t="s">
        <v>137</v>
      </c>
      <c r="M403" s="115" t="s">
        <v>137</v>
      </c>
      <c r="N403" s="30"/>
      <c r="O403" s="30"/>
      <c r="P403" s="30"/>
      <c r="Q403" s="30"/>
      <c r="R403" s="30"/>
      <c r="S403" s="30"/>
    </row>
    <row r="404" customFormat="false" ht="28.05" hidden="false" customHeight="false" outlineLevel="0" collapsed="false">
      <c r="A404" s="103" t="s">
        <v>666</v>
      </c>
      <c r="B404" s="107" t="s">
        <v>43</v>
      </c>
      <c r="C404" s="96" t="s">
        <v>35</v>
      </c>
      <c r="D404" s="97" t="n">
        <f aca="false">D161</f>
        <v>108.67432626</v>
      </c>
      <c r="E404" s="97" t="n">
        <f aca="false">E161</f>
        <v>49.60520071</v>
      </c>
      <c r="F404" s="97" t="n">
        <f aca="false">F161</f>
        <v>109.176037792217</v>
      </c>
      <c r="G404" s="97" t="n">
        <f aca="false">G161</f>
        <v>93.45357416</v>
      </c>
      <c r="H404" s="97" t="n">
        <f aca="false">H161</f>
        <v>69.0329917601563</v>
      </c>
      <c r="I404" s="112" t="n">
        <f aca="false">I161</f>
        <v>49.9085883787681</v>
      </c>
      <c r="J404" s="113" t="n">
        <f aca="false">J161</f>
        <v>28.088152681346</v>
      </c>
      <c r="K404" s="113" t="n">
        <f aca="false">K161</f>
        <v>84.4896811388572</v>
      </c>
      <c r="L404" s="101" t="n">
        <f aca="false">H404+J404+F404</f>
        <v>206.297182233719</v>
      </c>
      <c r="M404" s="99" t="n">
        <f aca="false">F404+I404+K404</f>
        <v>243.574307309842</v>
      </c>
      <c r="N404" s="30" t="n">
        <f aca="false">L404-'[1]1'!P404</f>
        <v>0</v>
      </c>
      <c r="O404" s="30"/>
      <c r="P404" s="30"/>
      <c r="Q404" s="30"/>
      <c r="R404" s="30"/>
      <c r="S404" s="30"/>
    </row>
    <row r="405" customFormat="false" ht="15" hidden="false" customHeight="false" outlineLevel="0" collapsed="false">
      <c r="A405" s="103" t="s">
        <v>42</v>
      </c>
      <c r="B405" s="107" t="s">
        <v>667</v>
      </c>
      <c r="C405" s="96" t="s">
        <v>35</v>
      </c>
      <c r="D405" s="114" t="s">
        <v>137</v>
      </c>
      <c r="E405" s="114" t="s">
        <v>137</v>
      </c>
      <c r="F405" s="114" t="s">
        <v>137</v>
      </c>
      <c r="G405" s="114" t="s">
        <v>137</v>
      </c>
      <c r="H405" s="114" t="s">
        <v>137</v>
      </c>
      <c r="I405" s="114" t="s">
        <v>137</v>
      </c>
      <c r="J405" s="116" t="s">
        <v>137</v>
      </c>
      <c r="K405" s="116" t="s">
        <v>137</v>
      </c>
      <c r="L405" s="116" t="s">
        <v>137</v>
      </c>
      <c r="M405" s="117" t="s">
        <v>137</v>
      </c>
      <c r="N405" s="30"/>
      <c r="O405" s="30"/>
      <c r="P405" s="30"/>
      <c r="Q405" s="30"/>
      <c r="R405" s="30"/>
      <c r="S405" s="30"/>
    </row>
    <row r="406" customFormat="false" ht="15" hidden="false" customHeight="false" outlineLevel="0" collapsed="false">
      <c r="A406" s="103" t="s">
        <v>44</v>
      </c>
      <c r="B406" s="106" t="s">
        <v>668</v>
      </c>
      <c r="C406" s="96" t="s">
        <v>35</v>
      </c>
      <c r="D406" s="97" t="n">
        <f aca="false">D407+D420+D421</f>
        <v>39.82141848</v>
      </c>
      <c r="E406" s="97" t="n">
        <f aca="false">E407+E420+E421</f>
        <v>53.78877232</v>
      </c>
      <c r="F406" s="97" t="n">
        <f aca="false">F407+F420+F421</f>
        <v>60.818664210139</v>
      </c>
      <c r="G406" s="97" t="n">
        <f aca="false">G407+G420+G421</f>
        <v>76.54012462</v>
      </c>
      <c r="H406" s="97" t="n">
        <f aca="false">H407+H420+H421</f>
        <v>72.6263007997544</v>
      </c>
      <c r="I406" s="112" t="n">
        <f aca="false">I407+I420+I421</f>
        <v>91.75070418</v>
      </c>
      <c r="J406" s="113" t="n">
        <f aca="false">J407+J420+J421</f>
        <v>85.2383716460702</v>
      </c>
      <c r="K406" s="113" t="n">
        <f aca="false">K407+K420+K421</f>
        <v>101.770998101143</v>
      </c>
      <c r="L406" s="101" t="n">
        <f aca="false">L407+L420+L421</f>
        <v>218.683336655964</v>
      </c>
      <c r="M406" s="102" t="n">
        <f aca="false">M407+M420+M421</f>
        <v>254.340366491282</v>
      </c>
      <c r="N406" s="30" t="n">
        <f aca="false">L406-'[1]1'!P406</f>
        <v>0</v>
      </c>
      <c r="O406" s="30"/>
      <c r="P406" s="30"/>
      <c r="Q406" s="30"/>
      <c r="R406" s="30"/>
      <c r="S406" s="30"/>
    </row>
    <row r="407" customFormat="false" ht="28.05" hidden="false" customHeight="false" outlineLevel="0" collapsed="false">
      <c r="A407" s="103" t="s">
        <v>669</v>
      </c>
      <c r="B407" s="107" t="s">
        <v>670</v>
      </c>
      <c r="C407" s="96" t="s">
        <v>35</v>
      </c>
      <c r="D407" s="97" t="n">
        <f aca="false">D415</f>
        <v>39.82141848</v>
      </c>
      <c r="E407" s="97" t="n">
        <f aca="false">E415</f>
        <v>53.78877232</v>
      </c>
      <c r="F407" s="97" t="n">
        <f aca="false">F415</f>
        <v>60.818664210139</v>
      </c>
      <c r="G407" s="97" t="n">
        <f aca="false">G415</f>
        <v>76.54012462</v>
      </c>
      <c r="H407" s="97" t="n">
        <f aca="false">H415</f>
        <v>72.6263007997544</v>
      </c>
      <c r="I407" s="112" t="n">
        <f aca="false">I415</f>
        <v>91.75070418</v>
      </c>
      <c r="J407" s="113" t="n">
        <f aca="false">J415</f>
        <v>85.2383716460702</v>
      </c>
      <c r="K407" s="113" t="n">
        <f aca="false">K415</f>
        <v>101.770998101143</v>
      </c>
      <c r="L407" s="101" t="n">
        <f aca="false">L415</f>
        <v>218.683336655964</v>
      </c>
      <c r="M407" s="102" t="n">
        <f aca="false">M415</f>
        <v>254.340366491282</v>
      </c>
      <c r="N407" s="30" t="n">
        <f aca="false">L407-'[1]1'!P407</f>
        <v>0</v>
      </c>
      <c r="O407" s="30"/>
      <c r="P407" s="30"/>
      <c r="Q407" s="30"/>
      <c r="R407" s="30"/>
      <c r="S407" s="30"/>
    </row>
    <row r="408" customFormat="false" ht="15" hidden="true" customHeight="false" outlineLevel="0" collapsed="false">
      <c r="A408" s="103" t="s">
        <v>671</v>
      </c>
      <c r="B408" s="107" t="s">
        <v>672</v>
      </c>
      <c r="C408" s="96" t="s">
        <v>35</v>
      </c>
      <c r="D408" s="85" t="s">
        <v>137</v>
      </c>
      <c r="E408" s="85" t="s">
        <v>137</v>
      </c>
      <c r="F408" s="85" t="s">
        <v>137</v>
      </c>
      <c r="G408" s="85" t="s">
        <v>137</v>
      </c>
      <c r="H408" s="85" t="s">
        <v>137</v>
      </c>
      <c r="I408" s="114" t="s">
        <v>137</v>
      </c>
      <c r="J408" s="85" t="s">
        <v>137</v>
      </c>
      <c r="K408" s="85" t="s">
        <v>137</v>
      </c>
      <c r="L408" s="85" t="s">
        <v>137</v>
      </c>
      <c r="M408" s="115" t="s">
        <v>137</v>
      </c>
      <c r="N408" s="30"/>
      <c r="O408" s="30"/>
      <c r="P408" s="30"/>
      <c r="Q408" s="30"/>
      <c r="R408" s="30"/>
      <c r="S408" s="30"/>
    </row>
    <row r="409" customFormat="false" ht="28.05" hidden="true" customHeight="false" outlineLevel="0" collapsed="false">
      <c r="A409" s="103" t="s">
        <v>673</v>
      </c>
      <c r="B409" s="107" t="s">
        <v>39</v>
      </c>
      <c r="C409" s="96" t="s">
        <v>35</v>
      </c>
      <c r="D409" s="85" t="s">
        <v>137</v>
      </c>
      <c r="E409" s="85" t="s">
        <v>137</v>
      </c>
      <c r="F409" s="85" t="s">
        <v>137</v>
      </c>
      <c r="G409" s="85" t="s">
        <v>137</v>
      </c>
      <c r="H409" s="85" t="s">
        <v>137</v>
      </c>
      <c r="I409" s="114" t="s">
        <v>137</v>
      </c>
      <c r="J409" s="85" t="s">
        <v>137</v>
      </c>
      <c r="K409" s="85" t="s">
        <v>137</v>
      </c>
      <c r="L409" s="85" t="s">
        <v>137</v>
      </c>
      <c r="M409" s="115" t="s">
        <v>137</v>
      </c>
      <c r="N409" s="30"/>
      <c r="O409" s="30"/>
      <c r="P409" s="30"/>
      <c r="Q409" s="30"/>
      <c r="R409" s="30"/>
      <c r="S409" s="30"/>
    </row>
    <row r="410" customFormat="false" ht="28.05" hidden="true" customHeight="false" outlineLevel="0" collapsed="false">
      <c r="A410" s="103" t="s">
        <v>674</v>
      </c>
      <c r="B410" s="107" t="s">
        <v>41</v>
      </c>
      <c r="C410" s="96" t="s">
        <v>35</v>
      </c>
      <c r="D410" s="85" t="s">
        <v>137</v>
      </c>
      <c r="E410" s="85" t="s">
        <v>137</v>
      </c>
      <c r="F410" s="85" t="s">
        <v>137</v>
      </c>
      <c r="G410" s="85" t="s">
        <v>137</v>
      </c>
      <c r="H410" s="85" t="s">
        <v>137</v>
      </c>
      <c r="I410" s="114" t="s">
        <v>137</v>
      </c>
      <c r="J410" s="85" t="s">
        <v>137</v>
      </c>
      <c r="K410" s="85" t="s">
        <v>137</v>
      </c>
      <c r="L410" s="85" t="s">
        <v>137</v>
      </c>
      <c r="M410" s="115" t="s">
        <v>137</v>
      </c>
      <c r="N410" s="30"/>
      <c r="O410" s="30"/>
      <c r="P410" s="30"/>
      <c r="Q410" s="30"/>
      <c r="R410" s="30"/>
      <c r="S410" s="30"/>
    </row>
    <row r="411" customFormat="false" ht="28.05" hidden="true" customHeight="false" outlineLevel="0" collapsed="false">
      <c r="A411" s="103" t="s">
        <v>675</v>
      </c>
      <c r="B411" s="107" t="s">
        <v>43</v>
      </c>
      <c r="C411" s="96" t="s">
        <v>35</v>
      </c>
      <c r="D411" s="85" t="s">
        <v>137</v>
      </c>
      <c r="E411" s="85" t="s">
        <v>137</v>
      </c>
      <c r="F411" s="85" t="s">
        <v>137</v>
      </c>
      <c r="G411" s="85" t="s">
        <v>137</v>
      </c>
      <c r="H411" s="85" t="s">
        <v>137</v>
      </c>
      <c r="I411" s="114" t="s">
        <v>137</v>
      </c>
      <c r="J411" s="85" t="s">
        <v>137</v>
      </c>
      <c r="K411" s="85" t="s">
        <v>137</v>
      </c>
      <c r="L411" s="85" t="s">
        <v>137</v>
      </c>
      <c r="M411" s="115" t="s">
        <v>137</v>
      </c>
      <c r="N411" s="30"/>
      <c r="O411" s="30"/>
      <c r="P411" s="30"/>
      <c r="Q411" s="30"/>
      <c r="R411" s="30"/>
      <c r="S411" s="30"/>
    </row>
    <row r="412" customFormat="false" ht="15" hidden="true" customHeight="false" outlineLevel="0" collapsed="false">
      <c r="A412" s="103" t="s">
        <v>676</v>
      </c>
      <c r="B412" s="107" t="s">
        <v>444</v>
      </c>
      <c r="C412" s="96" t="s">
        <v>35</v>
      </c>
      <c r="D412" s="85" t="s">
        <v>137</v>
      </c>
      <c r="E412" s="85" t="s">
        <v>137</v>
      </c>
      <c r="F412" s="85" t="s">
        <v>137</v>
      </c>
      <c r="G412" s="85" t="s">
        <v>137</v>
      </c>
      <c r="H412" s="85" t="s">
        <v>137</v>
      </c>
      <c r="I412" s="114" t="s">
        <v>137</v>
      </c>
      <c r="J412" s="85" t="s">
        <v>137</v>
      </c>
      <c r="K412" s="85" t="s">
        <v>137</v>
      </c>
      <c r="L412" s="85" t="s">
        <v>137</v>
      </c>
      <c r="M412" s="115" t="s">
        <v>137</v>
      </c>
      <c r="N412" s="30"/>
      <c r="O412" s="30"/>
      <c r="P412" s="30"/>
      <c r="Q412" s="30"/>
      <c r="R412" s="30"/>
      <c r="S412" s="30"/>
    </row>
    <row r="413" customFormat="false" ht="15" hidden="true" customHeight="false" outlineLevel="0" collapsed="false">
      <c r="A413" s="103" t="s">
        <v>677</v>
      </c>
      <c r="B413" s="107" t="s">
        <v>447</v>
      </c>
      <c r="C413" s="96" t="s">
        <v>35</v>
      </c>
      <c r="D413" s="85" t="s">
        <v>137</v>
      </c>
      <c r="E413" s="85" t="s">
        <v>137</v>
      </c>
      <c r="F413" s="85" t="s">
        <v>137</v>
      </c>
      <c r="G413" s="85" t="s">
        <v>137</v>
      </c>
      <c r="H413" s="85" t="s">
        <v>137</v>
      </c>
      <c r="I413" s="114" t="s">
        <v>137</v>
      </c>
      <c r="J413" s="85" t="s">
        <v>137</v>
      </c>
      <c r="K413" s="85" t="s">
        <v>137</v>
      </c>
      <c r="L413" s="85" t="s">
        <v>137</v>
      </c>
      <c r="M413" s="115" t="s">
        <v>137</v>
      </c>
      <c r="N413" s="30"/>
      <c r="O413" s="30"/>
      <c r="P413" s="30"/>
      <c r="Q413" s="30"/>
      <c r="R413" s="30"/>
      <c r="S413" s="30"/>
    </row>
    <row r="414" customFormat="false" ht="15" hidden="true" customHeight="false" outlineLevel="0" collapsed="false">
      <c r="A414" s="103" t="s">
        <v>678</v>
      </c>
      <c r="B414" s="107" t="s">
        <v>450</v>
      </c>
      <c r="C414" s="96" t="s">
        <v>35</v>
      </c>
      <c r="D414" s="85" t="s">
        <v>137</v>
      </c>
      <c r="E414" s="85" t="s">
        <v>137</v>
      </c>
      <c r="F414" s="85" t="s">
        <v>137</v>
      </c>
      <c r="G414" s="85" t="s">
        <v>137</v>
      </c>
      <c r="H414" s="85" t="s">
        <v>137</v>
      </c>
      <c r="I414" s="114" t="s">
        <v>137</v>
      </c>
      <c r="J414" s="85" t="s">
        <v>137</v>
      </c>
      <c r="K414" s="85" t="s">
        <v>137</v>
      </c>
      <c r="L414" s="85" t="s">
        <v>137</v>
      </c>
      <c r="M414" s="115" t="s">
        <v>137</v>
      </c>
      <c r="N414" s="30"/>
      <c r="O414" s="30"/>
      <c r="P414" s="30"/>
      <c r="Q414" s="30"/>
      <c r="R414" s="30"/>
      <c r="S414" s="30"/>
    </row>
    <row r="415" customFormat="false" ht="15" hidden="false" customHeight="false" outlineLevel="0" collapsed="false">
      <c r="A415" s="103" t="s">
        <v>679</v>
      </c>
      <c r="B415" s="107" t="s">
        <v>456</v>
      </c>
      <c r="C415" s="96" t="s">
        <v>35</v>
      </c>
      <c r="D415" s="118" t="n">
        <f aca="false">D65</f>
        <v>39.82141848</v>
      </c>
      <c r="E415" s="118" t="n">
        <f aca="false">E65</f>
        <v>53.78877232</v>
      </c>
      <c r="F415" s="118" t="n">
        <f aca="false">F65</f>
        <v>60.818664210139</v>
      </c>
      <c r="G415" s="118" t="n">
        <f aca="false">G65</f>
        <v>76.54012462</v>
      </c>
      <c r="H415" s="118" t="n">
        <f aca="false">H65</f>
        <v>72.6263007997544</v>
      </c>
      <c r="I415" s="112" t="n">
        <f aca="false">I65</f>
        <v>91.75070418</v>
      </c>
      <c r="J415" s="42" t="n">
        <f aca="false">J65</f>
        <v>85.2383716460702</v>
      </c>
      <c r="K415" s="42" t="n">
        <f aca="false">K65</f>
        <v>101.770998101143</v>
      </c>
      <c r="L415" s="42" t="n">
        <f aca="false">H415+J415+F415</f>
        <v>218.683336655964</v>
      </c>
      <c r="M415" s="99" t="n">
        <f aca="false">F415+I415+K415</f>
        <v>254.340366491282</v>
      </c>
      <c r="N415" s="30" t="n">
        <f aca="false">L415-'[1]1'!P415</f>
        <v>0</v>
      </c>
      <c r="O415" s="30"/>
      <c r="P415" s="30"/>
      <c r="Q415" s="30"/>
      <c r="R415" s="30"/>
      <c r="S415" s="30"/>
    </row>
    <row r="416" customFormat="false" ht="15" hidden="true" customHeight="false" outlineLevel="0" collapsed="false">
      <c r="A416" s="103" t="s">
        <v>680</v>
      </c>
      <c r="B416" s="107" t="s">
        <v>459</v>
      </c>
      <c r="C416" s="96" t="s">
        <v>35</v>
      </c>
      <c r="D416" s="85" t="s">
        <v>137</v>
      </c>
      <c r="E416" s="85" t="s">
        <v>137</v>
      </c>
      <c r="F416" s="85" t="s">
        <v>137</v>
      </c>
      <c r="G416" s="85" t="s">
        <v>137</v>
      </c>
      <c r="H416" s="85" t="s">
        <v>137</v>
      </c>
      <c r="I416" s="85" t="s">
        <v>137</v>
      </c>
      <c r="J416" s="85" t="s">
        <v>137</v>
      </c>
      <c r="K416" s="85" t="s">
        <v>137</v>
      </c>
      <c r="L416" s="85" t="s">
        <v>137</v>
      </c>
      <c r="M416" s="115" t="s">
        <v>137</v>
      </c>
      <c r="N416" s="30"/>
      <c r="O416" s="30"/>
      <c r="P416" s="30"/>
      <c r="Q416" s="30"/>
      <c r="R416" s="30"/>
      <c r="S416" s="30"/>
    </row>
    <row r="417" customFormat="false" ht="28.05" hidden="true" customHeight="false" outlineLevel="0" collapsed="false">
      <c r="A417" s="103" t="s">
        <v>681</v>
      </c>
      <c r="B417" s="107" t="s">
        <v>462</v>
      </c>
      <c r="C417" s="96" t="s">
        <v>35</v>
      </c>
      <c r="D417" s="85" t="s">
        <v>137</v>
      </c>
      <c r="E417" s="85" t="s">
        <v>137</v>
      </c>
      <c r="F417" s="85" t="s">
        <v>137</v>
      </c>
      <c r="G417" s="85" t="s">
        <v>137</v>
      </c>
      <c r="H417" s="85" t="s">
        <v>137</v>
      </c>
      <c r="I417" s="85" t="s">
        <v>137</v>
      </c>
      <c r="J417" s="85" t="s">
        <v>137</v>
      </c>
      <c r="K417" s="85" t="s">
        <v>137</v>
      </c>
      <c r="L417" s="85" t="s">
        <v>137</v>
      </c>
      <c r="M417" s="115" t="s">
        <v>137</v>
      </c>
      <c r="N417" s="30"/>
      <c r="O417" s="30"/>
      <c r="P417" s="30"/>
      <c r="Q417" s="30"/>
      <c r="R417" s="30"/>
      <c r="S417" s="30"/>
    </row>
    <row r="418" customFormat="false" ht="15" hidden="true" customHeight="false" outlineLevel="0" collapsed="false">
      <c r="A418" s="103" t="s">
        <v>682</v>
      </c>
      <c r="B418" s="110" t="s">
        <v>59</v>
      </c>
      <c r="C418" s="96" t="s">
        <v>35</v>
      </c>
      <c r="D418" s="85" t="s">
        <v>137</v>
      </c>
      <c r="E418" s="85" t="s">
        <v>137</v>
      </c>
      <c r="F418" s="85" t="s">
        <v>137</v>
      </c>
      <c r="G418" s="85" t="s">
        <v>137</v>
      </c>
      <c r="H418" s="85" t="s">
        <v>137</v>
      </c>
      <c r="I418" s="85" t="s">
        <v>137</v>
      </c>
      <c r="J418" s="85" t="s">
        <v>137</v>
      </c>
      <c r="K418" s="85" t="s">
        <v>137</v>
      </c>
      <c r="L418" s="85" t="s">
        <v>137</v>
      </c>
      <c r="M418" s="115" t="s">
        <v>137</v>
      </c>
      <c r="N418" s="30"/>
      <c r="O418" s="30"/>
      <c r="P418" s="30"/>
      <c r="Q418" s="30"/>
      <c r="R418" s="30"/>
      <c r="S418" s="30"/>
    </row>
    <row r="419" customFormat="false" ht="15" hidden="true" customHeight="false" outlineLevel="0" collapsed="false">
      <c r="A419" s="103" t="s">
        <v>683</v>
      </c>
      <c r="B419" s="111" t="s">
        <v>61</v>
      </c>
      <c r="C419" s="96" t="s">
        <v>35</v>
      </c>
      <c r="D419" s="85" t="s">
        <v>137</v>
      </c>
      <c r="E419" s="85" t="s">
        <v>137</v>
      </c>
      <c r="F419" s="85" t="s">
        <v>137</v>
      </c>
      <c r="G419" s="85" t="s">
        <v>137</v>
      </c>
      <c r="H419" s="85" t="s">
        <v>137</v>
      </c>
      <c r="I419" s="85" t="s">
        <v>137</v>
      </c>
      <c r="J419" s="85" t="s">
        <v>137</v>
      </c>
      <c r="K419" s="85" t="s">
        <v>137</v>
      </c>
      <c r="L419" s="85" t="s">
        <v>137</v>
      </c>
      <c r="M419" s="115" t="s">
        <v>137</v>
      </c>
      <c r="N419" s="30"/>
      <c r="O419" s="30"/>
      <c r="P419" s="30"/>
      <c r="Q419" s="30"/>
      <c r="R419" s="30"/>
      <c r="S419" s="30"/>
    </row>
    <row r="420" customFormat="false" ht="15" hidden="true" customHeight="false" outlineLevel="0" collapsed="false">
      <c r="A420" s="103" t="s">
        <v>684</v>
      </c>
      <c r="B420" s="107" t="s">
        <v>685</v>
      </c>
      <c r="C420" s="96" t="s">
        <v>35</v>
      </c>
      <c r="D420" s="85"/>
      <c r="E420" s="85"/>
      <c r="F420" s="85"/>
      <c r="G420" s="85"/>
      <c r="H420" s="85"/>
      <c r="I420" s="85"/>
      <c r="J420" s="85"/>
      <c r="K420" s="85"/>
      <c r="L420" s="85"/>
      <c r="M420" s="115"/>
      <c r="N420" s="30"/>
      <c r="O420" s="30"/>
      <c r="P420" s="30"/>
      <c r="Q420" s="30"/>
      <c r="R420" s="30"/>
      <c r="S420" s="30"/>
    </row>
    <row r="421" customFormat="false" ht="28.05" hidden="true" customHeight="false" outlineLevel="0" collapsed="false">
      <c r="A421" s="103" t="s">
        <v>686</v>
      </c>
      <c r="B421" s="107" t="s">
        <v>687</v>
      </c>
      <c r="C421" s="96" t="s">
        <v>35</v>
      </c>
      <c r="D421" s="85"/>
      <c r="E421" s="85"/>
      <c r="F421" s="85"/>
      <c r="G421" s="85"/>
      <c r="H421" s="85"/>
      <c r="I421" s="85"/>
      <c r="J421" s="85"/>
      <c r="K421" s="85"/>
      <c r="L421" s="85"/>
      <c r="M421" s="115"/>
      <c r="N421" s="30"/>
      <c r="O421" s="30"/>
      <c r="P421" s="30"/>
      <c r="Q421" s="30"/>
      <c r="R421" s="30"/>
      <c r="S421" s="30"/>
    </row>
    <row r="422" customFormat="false" ht="15" hidden="true" customHeight="false" outlineLevel="0" collapsed="false">
      <c r="A422" s="103" t="s">
        <v>688</v>
      </c>
      <c r="B422" s="107" t="s">
        <v>672</v>
      </c>
      <c r="C422" s="96" t="s">
        <v>35</v>
      </c>
      <c r="D422" s="85" t="s">
        <v>137</v>
      </c>
      <c r="E422" s="85" t="s">
        <v>137</v>
      </c>
      <c r="F422" s="85" t="s">
        <v>137</v>
      </c>
      <c r="G422" s="85" t="s">
        <v>137</v>
      </c>
      <c r="H422" s="85" t="s">
        <v>137</v>
      </c>
      <c r="I422" s="85" t="s">
        <v>137</v>
      </c>
      <c r="J422" s="85" t="s">
        <v>137</v>
      </c>
      <c r="K422" s="85" t="s">
        <v>137</v>
      </c>
      <c r="L422" s="85" t="s">
        <v>137</v>
      </c>
      <c r="M422" s="115" t="s">
        <v>137</v>
      </c>
      <c r="N422" s="30"/>
      <c r="O422" s="30"/>
      <c r="P422" s="30"/>
      <c r="Q422" s="30"/>
      <c r="R422" s="30"/>
      <c r="S422" s="30"/>
    </row>
    <row r="423" customFormat="false" ht="28.05" hidden="true" customHeight="false" outlineLevel="0" collapsed="false">
      <c r="A423" s="103" t="s">
        <v>689</v>
      </c>
      <c r="B423" s="107" t="s">
        <v>39</v>
      </c>
      <c r="C423" s="96" t="s">
        <v>35</v>
      </c>
      <c r="D423" s="85" t="s">
        <v>137</v>
      </c>
      <c r="E423" s="85" t="s">
        <v>137</v>
      </c>
      <c r="F423" s="85" t="s">
        <v>137</v>
      </c>
      <c r="G423" s="85" t="s">
        <v>137</v>
      </c>
      <c r="H423" s="85" t="s">
        <v>137</v>
      </c>
      <c r="I423" s="85" t="s">
        <v>137</v>
      </c>
      <c r="J423" s="85" t="s">
        <v>137</v>
      </c>
      <c r="K423" s="85" t="s">
        <v>137</v>
      </c>
      <c r="L423" s="85" t="s">
        <v>137</v>
      </c>
      <c r="M423" s="115" t="s">
        <v>137</v>
      </c>
      <c r="N423" s="30"/>
      <c r="O423" s="30"/>
      <c r="P423" s="30"/>
      <c r="Q423" s="30"/>
      <c r="R423" s="30"/>
      <c r="S423" s="30"/>
    </row>
    <row r="424" customFormat="false" ht="28.05" hidden="true" customHeight="false" outlineLevel="0" collapsed="false">
      <c r="A424" s="103" t="s">
        <v>690</v>
      </c>
      <c r="B424" s="107" t="s">
        <v>41</v>
      </c>
      <c r="C424" s="96" t="s">
        <v>35</v>
      </c>
      <c r="D424" s="85" t="s">
        <v>137</v>
      </c>
      <c r="E424" s="85" t="s">
        <v>137</v>
      </c>
      <c r="F424" s="85" t="s">
        <v>137</v>
      </c>
      <c r="G424" s="85" t="s">
        <v>137</v>
      </c>
      <c r="H424" s="85" t="s">
        <v>137</v>
      </c>
      <c r="I424" s="85" t="s">
        <v>137</v>
      </c>
      <c r="J424" s="85" t="s">
        <v>137</v>
      </c>
      <c r="K424" s="85" t="s">
        <v>137</v>
      </c>
      <c r="L424" s="85" t="s">
        <v>137</v>
      </c>
      <c r="M424" s="115" t="s">
        <v>137</v>
      </c>
      <c r="N424" s="30"/>
      <c r="O424" s="30"/>
      <c r="P424" s="30"/>
      <c r="Q424" s="30"/>
      <c r="R424" s="30"/>
      <c r="S424" s="30"/>
    </row>
    <row r="425" customFormat="false" ht="28.05" hidden="true" customHeight="false" outlineLevel="0" collapsed="false">
      <c r="A425" s="103" t="s">
        <v>691</v>
      </c>
      <c r="B425" s="107" t="s">
        <v>43</v>
      </c>
      <c r="C425" s="96" t="s">
        <v>35</v>
      </c>
      <c r="D425" s="85" t="s">
        <v>137</v>
      </c>
      <c r="E425" s="85" t="s">
        <v>137</v>
      </c>
      <c r="F425" s="85" t="s">
        <v>137</v>
      </c>
      <c r="G425" s="85" t="s">
        <v>137</v>
      </c>
      <c r="H425" s="85" t="s">
        <v>137</v>
      </c>
      <c r="I425" s="85" t="s">
        <v>137</v>
      </c>
      <c r="J425" s="85" t="s">
        <v>137</v>
      </c>
      <c r="K425" s="85" t="s">
        <v>137</v>
      </c>
      <c r="L425" s="85" t="s">
        <v>137</v>
      </c>
      <c r="M425" s="115" t="s">
        <v>137</v>
      </c>
      <c r="N425" s="30"/>
      <c r="O425" s="30"/>
      <c r="P425" s="30"/>
      <c r="Q425" s="30"/>
      <c r="R425" s="30"/>
      <c r="S425" s="30"/>
    </row>
    <row r="426" customFormat="false" ht="15" hidden="true" customHeight="false" outlineLevel="0" collapsed="false">
      <c r="A426" s="103" t="s">
        <v>692</v>
      </c>
      <c r="B426" s="107" t="s">
        <v>444</v>
      </c>
      <c r="C426" s="96" t="s">
        <v>35</v>
      </c>
      <c r="D426" s="85" t="s">
        <v>137</v>
      </c>
      <c r="E426" s="85" t="s">
        <v>137</v>
      </c>
      <c r="F426" s="85" t="s">
        <v>137</v>
      </c>
      <c r="G426" s="85" t="s">
        <v>137</v>
      </c>
      <c r="H426" s="85" t="s">
        <v>137</v>
      </c>
      <c r="I426" s="85" t="s">
        <v>137</v>
      </c>
      <c r="J426" s="85" t="s">
        <v>137</v>
      </c>
      <c r="K426" s="85" t="s">
        <v>137</v>
      </c>
      <c r="L426" s="85" t="s">
        <v>137</v>
      </c>
      <c r="M426" s="115" t="s">
        <v>137</v>
      </c>
      <c r="N426" s="30"/>
      <c r="O426" s="30"/>
      <c r="P426" s="30"/>
      <c r="Q426" s="30"/>
      <c r="R426" s="30"/>
      <c r="S426" s="30"/>
    </row>
    <row r="427" customFormat="false" ht="15" hidden="true" customHeight="false" outlineLevel="0" collapsed="false">
      <c r="A427" s="103" t="s">
        <v>693</v>
      </c>
      <c r="B427" s="107" t="s">
        <v>447</v>
      </c>
      <c r="C427" s="96" t="s">
        <v>35</v>
      </c>
      <c r="D427" s="85" t="s">
        <v>137</v>
      </c>
      <c r="E427" s="85" t="s">
        <v>137</v>
      </c>
      <c r="F427" s="85" t="s">
        <v>137</v>
      </c>
      <c r="G427" s="85" t="s">
        <v>137</v>
      </c>
      <c r="H427" s="85" t="s">
        <v>137</v>
      </c>
      <c r="I427" s="85" t="s">
        <v>137</v>
      </c>
      <c r="J427" s="85" t="s">
        <v>137</v>
      </c>
      <c r="K427" s="85" t="s">
        <v>137</v>
      </c>
      <c r="L427" s="85" t="s">
        <v>137</v>
      </c>
      <c r="M427" s="115" t="s">
        <v>137</v>
      </c>
      <c r="N427" s="30"/>
      <c r="O427" s="30"/>
      <c r="P427" s="30"/>
      <c r="Q427" s="30"/>
      <c r="R427" s="30"/>
      <c r="S427" s="30"/>
    </row>
    <row r="428" customFormat="false" ht="15" hidden="true" customHeight="false" outlineLevel="0" collapsed="false">
      <c r="A428" s="103" t="s">
        <v>694</v>
      </c>
      <c r="B428" s="107" t="s">
        <v>450</v>
      </c>
      <c r="C428" s="96" t="s">
        <v>35</v>
      </c>
      <c r="D428" s="85" t="s">
        <v>137</v>
      </c>
      <c r="E428" s="85" t="s">
        <v>137</v>
      </c>
      <c r="F428" s="85" t="s">
        <v>137</v>
      </c>
      <c r="G428" s="85" t="s">
        <v>137</v>
      </c>
      <c r="H428" s="85" t="s">
        <v>137</v>
      </c>
      <c r="I428" s="85" t="s">
        <v>137</v>
      </c>
      <c r="J428" s="85" t="s">
        <v>137</v>
      </c>
      <c r="K428" s="85" t="s">
        <v>137</v>
      </c>
      <c r="L428" s="85" t="s">
        <v>137</v>
      </c>
      <c r="M428" s="115" t="s">
        <v>137</v>
      </c>
      <c r="N428" s="30"/>
      <c r="O428" s="30"/>
      <c r="P428" s="30"/>
      <c r="Q428" s="30"/>
      <c r="R428" s="30"/>
      <c r="S428" s="30"/>
    </row>
    <row r="429" customFormat="false" ht="15" hidden="true" customHeight="false" outlineLevel="0" collapsed="false">
      <c r="A429" s="103" t="s">
        <v>695</v>
      </c>
      <c r="B429" s="107" t="s">
        <v>456</v>
      </c>
      <c r="C429" s="96" t="s">
        <v>35</v>
      </c>
      <c r="D429" s="85" t="s">
        <v>137</v>
      </c>
      <c r="E429" s="85" t="s">
        <v>137</v>
      </c>
      <c r="F429" s="85" t="s">
        <v>137</v>
      </c>
      <c r="G429" s="85" t="s">
        <v>137</v>
      </c>
      <c r="H429" s="85" t="s">
        <v>137</v>
      </c>
      <c r="I429" s="85" t="s">
        <v>137</v>
      </c>
      <c r="J429" s="85" t="s">
        <v>137</v>
      </c>
      <c r="K429" s="85" t="s">
        <v>137</v>
      </c>
      <c r="L429" s="85" t="s">
        <v>137</v>
      </c>
      <c r="M429" s="115" t="s">
        <v>137</v>
      </c>
      <c r="N429" s="30"/>
      <c r="O429" s="30"/>
      <c r="P429" s="30"/>
      <c r="Q429" s="30"/>
      <c r="R429" s="30"/>
      <c r="S429" s="30"/>
    </row>
    <row r="430" customFormat="false" ht="15" hidden="true" customHeight="false" outlineLevel="0" collapsed="false">
      <c r="A430" s="103" t="s">
        <v>696</v>
      </c>
      <c r="B430" s="107" t="s">
        <v>459</v>
      </c>
      <c r="C430" s="96" t="s">
        <v>35</v>
      </c>
      <c r="D430" s="85" t="s">
        <v>137</v>
      </c>
      <c r="E430" s="85" t="s">
        <v>137</v>
      </c>
      <c r="F430" s="85" t="s">
        <v>137</v>
      </c>
      <c r="G430" s="85" t="s">
        <v>137</v>
      </c>
      <c r="H430" s="85" t="s">
        <v>137</v>
      </c>
      <c r="I430" s="85" t="s">
        <v>137</v>
      </c>
      <c r="J430" s="85" t="s">
        <v>137</v>
      </c>
      <c r="K430" s="85" t="s">
        <v>137</v>
      </c>
      <c r="L430" s="85" t="s">
        <v>137</v>
      </c>
      <c r="M430" s="115" t="s">
        <v>137</v>
      </c>
      <c r="N430" s="30"/>
      <c r="O430" s="30"/>
      <c r="P430" s="30"/>
      <c r="Q430" s="30"/>
      <c r="R430" s="30"/>
      <c r="S430" s="30"/>
    </row>
    <row r="431" customFormat="false" ht="28.05" hidden="true" customHeight="false" outlineLevel="0" collapsed="false">
      <c r="A431" s="103" t="s">
        <v>697</v>
      </c>
      <c r="B431" s="107" t="s">
        <v>462</v>
      </c>
      <c r="C431" s="96" t="s">
        <v>35</v>
      </c>
      <c r="D431" s="85" t="s">
        <v>137</v>
      </c>
      <c r="E431" s="85" t="s">
        <v>137</v>
      </c>
      <c r="F431" s="85" t="s">
        <v>137</v>
      </c>
      <c r="G431" s="85" t="s">
        <v>137</v>
      </c>
      <c r="H431" s="85" t="s">
        <v>137</v>
      </c>
      <c r="I431" s="85" t="s">
        <v>137</v>
      </c>
      <c r="J431" s="85" t="s">
        <v>137</v>
      </c>
      <c r="K431" s="85" t="s">
        <v>137</v>
      </c>
      <c r="L431" s="85" t="s">
        <v>137</v>
      </c>
      <c r="M431" s="115" t="s">
        <v>137</v>
      </c>
      <c r="N431" s="30"/>
      <c r="O431" s="30"/>
      <c r="P431" s="30"/>
      <c r="Q431" s="30"/>
      <c r="R431" s="30"/>
      <c r="S431" s="30"/>
    </row>
    <row r="432" customFormat="false" ht="15" hidden="true" customHeight="false" outlineLevel="0" collapsed="false">
      <c r="A432" s="103" t="s">
        <v>698</v>
      </c>
      <c r="B432" s="111" t="s">
        <v>59</v>
      </c>
      <c r="C432" s="96" t="s">
        <v>35</v>
      </c>
      <c r="D432" s="85" t="s">
        <v>137</v>
      </c>
      <c r="E432" s="85" t="s">
        <v>137</v>
      </c>
      <c r="F432" s="85" t="s">
        <v>137</v>
      </c>
      <c r="G432" s="85" t="s">
        <v>137</v>
      </c>
      <c r="H432" s="85" t="s">
        <v>137</v>
      </c>
      <c r="I432" s="85" t="s">
        <v>137</v>
      </c>
      <c r="J432" s="85" t="s">
        <v>137</v>
      </c>
      <c r="K432" s="85" t="s">
        <v>137</v>
      </c>
      <c r="L432" s="85" t="s">
        <v>137</v>
      </c>
      <c r="M432" s="115" t="s">
        <v>137</v>
      </c>
      <c r="N432" s="30"/>
      <c r="O432" s="30"/>
      <c r="P432" s="30"/>
      <c r="Q432" s="30"/>
      <c r="R432" s="30"/>
      <c r="S432" s="30"/>
    </row>
    <row r="433" customFormat="false" ht="15" hidden="true" customHeight="false" outlineLevel="0" collapsed="false">
      <c r="A433" s="103" t="s">
        <v>699</v>
      </c>
      <c r="B433" s="111" t="s">
        <v>61</v>
      </c>
      <c r="C433" s="96" t="s">
        <v>35</v>
      </c>
      <c r="D433" s="85" t="s">
        <v>137</v>
      </c>
      <c r="E433" s="85" t="s">
        <v>137</v>
      </c>
      <c r="F433" s="85" t="s">
        <v>137</v>
      </c>
      <c r="G433" s="85" t="s">
        <v>137</v>
      </c>
      <c r="H433" s="85" t="s">
        <v>137</v>
      </c>
      <c r="I433" s="85" t="s">
        <v>137</v>
      </c>
      <c r="J433" s="85" t="s">
        <v>137</v>
      </c>
      <c r="K433" s="85" t="s">
        <v>137</v>
      </c>
      <c r="L433" s="85" t="s">
        <v>137</v>
      </c>
      <c r="M433" s="115" t="s">
        <v>137</v>
      </c>
      <c r="N433" s="30"/>
      <c r="O433" s="30"/>
      <c r="P433" s="30"/>
      <c r="Q433" s="30"/>
      <c r="R433" s="30"/>
      <c r="S433" s="30"/>
    </row>
    <row r="434" customFormat="false" ht="15" hidden="false" customHeight="false" outlineLevel="0" collapsed="false">
      <c r="A434" s="103" t="s">
        <v>46</v>
      </c>
      <c r="B434" s="106" t="s">
        <v>700</v>
      </c>
      <c r="C434" s="96" t="s">
        <v>35</v>
      </c>
      <c r="D434" s="118" t="n">
        <v>29.699148948</v>
      </c>
      <c r="E434" s="118" t="n">
        <v>20.678794606</v>
      </c>
      <c r="F434" s="118" t="n">
        <v>33.9989404004712</v>
      </c>
      <c r="G434" s="118" t="n">
        <v>33.998739756</v>
      </c>
      <c r="H434" s="118" t="n">
        <v>28.3318585119821</v>
      </c>
      <c r="I434" s="33" t="n">
        <v>28.3318585119822</v>
      </c>
      <c r="J434" s="42" t="n">
        <v>22.6653048654832</v>
      </c>
      <c r="K434" s="42" t="n">
        <f aca="false">76.5999691726667-76.5999691726667+37.252135848</f>
        <v>37.252135848</v>
      </c>
      <c r="L434" s="42" t="n">
        <f aca="false">H434+J434+F434</f>
        <v>84.9961037779365</v>
      </c>
      <c r="M434" s="99" t="n">
        <f aca="false">F434+I434+K434</f>
        <v>99.5829347604534</v>
      </c>
      <c r="N434" s="30" t="n">
        <f aca="false">L434-'[1]1'!P434</f>
        <v>0</v>
      </c>
      <c r="O434" s="30"/>
      <c r="P434" s="30"/>
      <c r="Q434" s="30"/>
      <c r="R434" s="30"/>
      <c r="S434" s="30"/>
    </row>
    <row r="435" customFormat="false" ht="15" hidden="false" customHeight="false" outlineLevel="0" collapsed="false">
      <c r="A435" s="103" t="s">
        <v>48</v>
      </c>
      <c r="B435" s="106" t="s">
        <v>701</v>
      </c>
      <c r="C435" s="96" t="s">
        <v>35</v>
      </c>
      <c r="D435" s="82" t="s">
        <v>137</v>
      </c>
      <c r="E435" s="82" t="s">
        <v>137</v>
      </c>
      <c r="F435" s="82" t="s">
        <v>137</v>
      </c>
      <c r="G435" s="82" t="s">
        <v>137</v>
      </c>
      <c r="H435" s="82" t="s">
        <v>137</v>
      </c>
      <c r="I435" s="82" t="s">
        <v>137</v>
      </c>
      <c r="J435" s="83" t="s">
        <v>137</v>
      </c>
      <c r="K435" s="83" t="s">
        <v>137</v>
      </c>
      <c r="L435" s="83" t="s">
        <v>137</v>
      </c>
      <c r="M435" s="119" t="s">
        <v>137</v>
      </c>
      <c r="N435" s="30"/>
      <c r="O435" s="30"/>
      <c r="P435" s="30"/>
      <c r="Q435" s="30"/>
      <c r="R435" s="30"/>
      <c r="S435" s="30"/>
    </row>
    <row r="436" customFormat="false" ht="15" hidden="false" customHeight="false" outlineLevel="0" collapsed="false">
      <c r="A436" s="103" t="s">
        <v>702</v>
      </c>
      <c r="B436" s="110" t="s">
        <v>703</v>
      </c>
      <c r="C436" s="96" t="s">
        <v>35</v>
      </c>
      <c r="D436" s="82" t="s">
        <v>137</v>
      </c>
      <c r="E436" s="82" t="s">
        <v>137</v>
      </c>
      <c r="F436" s="82" t="s">
        <v>137</v>
      </c>
      <c r="G436" s="82" t="s">
        <v>137</v>
      </c>
      <c r="H436" s="82" t="s">
        <v>137</v>
      </c>
      <c r="I436" s="82" t="s">
        <v>137</v>
      </c>
      <c r="J436" s="83" t="s">
        <v>137</v>
      </c>
      <c r="K436" s="83" t="s">
        <v>137</v>
      </c>
      <c r="L436" s="83" t="s">
        <v>137</v>
      </c>
      <c r="M436" s="119" t="s">
        <v>137</v>
      </c>
      <c r="N436" s="30"/>
      <c r="O436" s="30"/>
      <c r="P436" s="30"/>
      <c r="Q436" s="30"/>
      <c r="R436" s="30"/>
      <c r="S436" s="30"/>
    </row>
    <row r="437" customFormat="false" ht="15" hidden="false" customHeight="false" outlineLevel="0" collapsed="false">
      <c r="A437" s="103" t="s">
        <v>704</v>
      </c>
      <c r="B437" s="110" t="s">
        <v>705</v>
      </c>
      <c r="C437" s="96" t="s">
        <v>35</v>
      </c>
      <c r="D437" s="82" t="s">
        <v>137</v>
      </c>
      <c r="E437" s="82" t="s">
        <v>137</v>
      </c>
      <c r="F437" s="82" t="s">
        <v>137</v>
      </c>
      <c r="G437" s="82" t="s">
        <v>137</v>
      </c>
      <c r="H437" s="82" t="s">
        <v>137</v>
      </c>
      <c r="I437" s="82" t="s">
        <v>137</v>
      </c>
      <c r="J437" s="83" t="s">
        <v>137</v>
      </c>
      <c r="K437" s="83" t="s">
        <v>137</v>
      </c>
      <c r="L437" s="83" t="s">
        <v>137</v>
      </c>
      <c r="M437" s="119" t="s">
        <v>137</v>
      </c>
      <c r="N437" s="30"/>
      <c r="O437" s="30"/>
      <c r="P437" s="30"/>
      <c r="Q437" s="30"/>
      <c r="R437" s="30"/>
      <c r="S437" s="30"/>
    </row>
    <row r="438" s="120" customFormat="true" ht="18" hidden="false" customHeight="true" outlineLevel="0" collapsed="false">
      <c r="A438" s="103" t="s">
        <v>706</v>
      </c>
      <c r="B438" s="110" t="s">
        <v>707</v>
      </c>
      <c r="C438" s="96" t="s">
        <v>35</v>
      </c>
      <c r="D438" s="82" t="s">
        <v>137</v>
      </c>
      <c r="E438" s="82" t="s">
        <v>137</v>
      </c>
      <c r="F438" s="82" t="s">
        <v>137</v>
      </c>
      <c r="G438" s="82" t="s">
        <v>137</v>
      </c>
      <c r="H438" s="82" t="s">
        <v>137</v>
      </c>
      <c r="I438" s="82" t="s">
        <v>137</v>
      </c>
      <c r="J438" s="83" t="s">
        <v>137</v>
      </c>
      <c r="K438" s="83" t="s">
        <v>137</v>
      </c>
      <c r="L438" s="83" t="s">
        <v>137</v>
      </c>
      <c r="M438" s="119" t="s">
        <v>137</v>
      </c>
      <c r="N438" s="30"/>
      <c r="O438" s="30"/>
      <c r="P438" s="30"/>
      <c r="Q438" s="30"/>
      <c r="R438" s="30"/>
      <c r="S438" s="30"/>
    </row>
    <row r="439" s="120" customFormat="true" ht="15" hidden="false" customHeight="false" outlineLevel="0" collapsed="false">
      <c r="A439" s="103" t="s">
        <v>708</v>
      </c>
      <c r="B439" s="110" t="s">
        <v>709</v>
      </c>
      <c r="C439" s="96" t="s">
        <v>35</v>
      </c>
      <c r="D439" s="82" t="s">
        <v>137</v>
      </c>
      <c r="E439" s="82" t="s">
        <v>137</v>
      </c>
      <c r="F439" s="82" t="s">
        <v>137</v>
      </c>
      <c r="G439" s="82" t="s">
        <v>137</v>
      </c>
      <c r="H439" s="82" t="s">
        <v>137</v>
      </c>
      <c r="I439" s="82" t="s">
        <v>137</v>
      </c>
      <c r="J439" s="83" t="s">
        <v>137</v>
      </c>
      <c r="K439" s="83" t="s">
        <v>137</v>
      </c>
      <c r="L439" s="83" t="s">
        <v>137</v>
      </c>
      <c r="M439" s="119" t="s">
        <v>137</v>
      </c>
      <c r="N439" s="30"/>
      <c r="O439" s="30"/>
      <c r="P439" s="30"/>
      <c r="Q439" s="30"/>
      <c r="R439" s="30"/>
      <c r="S439" s="30"/>
    </row>
    <row r="440" customFormat="false" ht="15" hidden="false" customHeight="false" outlineLevel="0" collapsed="false">
      <c r="A440" s="103" t="s">
        <v>64</v>
      </c>
      <c r="B440" s="104" t="s">
        <v>710</v>
      </c>
      <c r="C440" s="96" t="s">
        <v>35</v>
      </c>
      <c r="D440" s="82"/>
      <c r="E440" s="82"/>
      <c r="F440" s="82"/>
      <c r="G440" s="82"/>
      <c r="H440" s="82"/>
      <c r="I440" s="82"/>
      <c r="J440" s="83"/>
      <c r="K440" s="83"/>
      <c r="L440" s="83"/>
      <c r="M440" s="119"/>
      <c r="N440" s="30"/>
      <c r="O440" s="30"/>
      <c r="P440" s="30"/>
      <c r="Q440" s="30"/>
      <c r="R440" s="30"/>
      <c r="S440" s="30"/>
    </row>
    <row r="441" customFormat="false" ht="15" hidden="false" customHeight="false" outlineLevel="0" collapsed="false">
      <c r="A441" s="103" t="s">
        <v>66</v>
      </c>
      <c r="B441" s="106" t="s">
        <v>711</v>
      </c>
      <c r="C441" s="96" t="s">
        <v>35</v>
      </c>
      <c r="D441" s="82" t="s">
        <v>137</v>
      </c>
      <c r="E441" s="82" t="s">
        <v>137</v>
      </c>
      <c r="F441" s="82" t="s">
        <v>137</v>
      </c>
      <c r="G441" s="82" t="s">
        <v>137</v>
      </c>
      <c r="H441" s="82" t="s">
        <v>137</v>
      </c>
      <c r="I441" s="82" t="s">
        <v>137</v>
      </c>
      <c r="J441" s="82" t="s">
        <v>137</v>
      </c>
      <c r="K441" s="82" t="s">
        <v>137</v>
      </c>
      <c r="L441" s="82" t="s">
        <v>137</v>
      </c>
      <c r="M441" s="82" t="s">
        <v>137</v>
      </c>
      <c r="N441" s="30"/>
      <c r="O441" s="30"/>
      <c r="P441" s="30"/>
      <c r="Q441" s="30"/>
      <c r="R441" s="30"/>
      <c r="S441" s="30"/>
    </row>
    <row r="442" customFormat="false" ht="15" hidden="false" customHeight="false" outlineLevel="0" collapsed="false">
      <c r="A442" s="103" t="s">
        <v>70</v>
      </c>
      <c r="B442" s="106" t="s">
        <v>712</v>
      </c>
      <c r="C442" s="96" t="s">
        <v>35</v>
      </c>
      <c r="D442" s="82" t="s">
        <v>137</v>
      </c>
      <c r="E442" s="82" t="s">
        <v>137</v>
      </c>
      <c r="F442" s="82" t="s">
        <v>137</v>
      </c>
      <c r="G442" s="82" t="s">
        <v>137</v>
      </c>
      <c r="H442" s="82" t="s">
        <v>137</v>
      </c>
      <c r="I442" s="82" t="s">
        <v>137</v>
      </c>
      <c r="J442" s="82" t="s">
        <v>137</v>
      </c>
      <c r="K442" s="82" t="s">
        <v>137</v>
      </c>
      <c r="L442" s="82" t="s">
        <v>137</v>
      </c>
      <c r="M442" s="82" t="s">
        <v>137</v>
      </c>
      <c r="N442" s="30"/>
      <c r="O442" s="30"/>
      <c r="P442" s="30"/>
      <c r="Q442" s="30"/>
      <c r="R442" s="30"/>
      <c r="S442" s="30"/>
    </row>
    <row r="443" customFormat="false" ht="15" hidden="false" customHeight="false" outlineLevel="0" collapsed="false">
      <c r="A443" s="103" t="s">
        <v>71</v>
      </c>
      <c r="B443" s="106" t="s">
        <v>713</v>
      </c>
      <c r="C443" s="96" t="s">
        <v>35</v>
      </c>
      <c r="D443" s="82" t="s">
        <v>137</v>
      </c>
      <c r="E443" s="82" t="s">
        <v>137</v>
      </c>
      <c r="F443" s="82" t="s">
        <v>137</v>
      </c>
      <c r="G443" s="82" t="s">
        <v>137</v>
      </c>
      <c r="H443" s="82" t="s">
        <v>137</v>
      </c>
      <c r="I443" s="82" t="s">
        <v>137</v>
      </c>
      <c r="J443" s="82" t="s">
        <v>137</v>
      </c>
      <c r="K443" s="82" t="s">
        <v>137</v>
      </c>
      <c r="L443" s="82" t="s">
        <v>137</v>
      </c>
      <c r="M443" s="82" t="s">
        <v>137</v>
      </c>
      <c r="N443" s="30"/>
      <c r="O443" s="30"/>
      <c r="P443" s="30"/>
      <c r="Q443" s="30"/>
      <c r="R443" s="30"/>
      <c r="S443" s="30"/>
    </row>
    <row r="444" customFormat="false" ht="15" hidden="false" customHeight="false" outlineLevel="0" collapsed="false">
      <c r="A444" s="103" t="s">
        <v>72</v>
      </c>
      <c r="B444" s="106" t="s">
        <v>714</v>
      </c>
      <c r="C444" s="96" t="s">
        <v>35</v>
      </c>
      <c r="D444" s="82" t="s">
        <v>137</v>
      </c>
      <c r="E444" s="82" t="s">
        <v>137</v>
      </c>
      <c r="F444" s="82" t="s">
        <v>137</v>
      </c>
      <c r="G444" s="82" t="s">
        <v>137</v>
      </c>
      <c r="H444" s="82" t="s">
        <v>137</v>
      </c>
      <c r="I444" s="82" t="s">
        <v>137</v>
      </c>
      <c r="J444" s="82" t="s">
        <v>137</v>
      </c>
      <c r="K444" s="82" t="s">
        <v>137</v>
      </c>
      <c r="L444" s="82" t="s">
        <v>137</v>
      </c>
      <c r="M444" s="82" t="s">
        <v>137</v>
      </c>
      <c r="N444" s="30"/>
      <c r="O444" s="30"/>
      <c r="P444" s="30"/>
      <c r="Q444" s="30"/>
      <c r="R444" s="30"/>
      <c r="S444" s="30"/>
    </row>
    <row r="445" customFormat="false" ht="15" hidden="false" customHeight="false" outlineLevel="0" collapsed="false">
      <c r="A445" s="103" t="s">
        <v>73</v>
      </c>
      <c r="B445" s="106" t="s">
        <v>715</v>
      </c>
      <c r="C445" s="96" t="s">
        <v>35</v>
      </c>
      <c r="D445" s="82" t="s">
        <v>137</v>
      </c>
      <c r="E445" s="82" t="s">
        <v>137</v>
      </c>
      <c r="F445" s="82" t="s">
        <v>137</v>
      </c>
      <c r="G445" s="82" t="s">
        <v>137</v>
      </c>
      <c r="H445" s="82" t="s">
        <v>137</v>
      </c>
      <c r="I445" s="82" t="s">
        <v>137</v>
      </c>
      <c r="J445" s="82" t="s">
        <v>137</v>
      </c>
      <c r="K445" s="82" t="s">
        <v>137</v>
      </c>
      <c r="L445" s="82" t="s">
        <v>137</v>
      </c>
      <c r="M445" s="82" t="s">
        <v>137</v>
      </c>
      <c r="N445" s="30"/>
      <c r="O445" s="30"/>
      <c r="P445" s="30"/>
      <c r="Q445" s="30"/>
      <c r="R445" s="30"/>
      <c r="S445" s="30"/>
    </row>
    <row r="446" customFormat="false" ht="15" hidden="false" customHeight="false" outlineLevel="0" collapsed="false">
      <c r="A446" s="103" t="s">
        <v>123</v>
      </c>
      <c r="B446" s="107" t="s">
        <v>344</v>
      </c>
      <c r="C446" s="96" t="s">
        <v>35</v>
      </c>
      <c r="D446" s="82" t="s">
        <v>137</v>
      </c>
      <c r="E446" s="82" t="s">
        <v>137</v>
      </c>
      <c r="F446" s="82" t="s">
        <v>137</v>
      </c>
      <c r="G446" s="82" t="s">
        <v>137</v>
      </c>
      <c r="H446" s="82" t="s">
        <v>137</v>
      </c>
      <c r="I446" s="82" t="s">
        <v>137</v>
      </c>
      <c r="J446" s="82" t="s">
        <v>137</v>
      </c>
      <c r="K446" s="82" t="s">
        <v>137</v>
      </c>
      <c r="L446" s="82" t="s">
        <v>137</v>
      </c>
      <c r="M446" s="82" t="s">
        <v>137</v>
      </c>
      <c r="N446" s="30"/>
      <c r="O446" s="30"/>
      <c r="P446" s="30"/>
      <c r="Q446" s="30"/>
      <c r="R446" s="30"/>
      <c r="S446" s="30"/>
    </row>
    <row r="447" customFormat="false" ht="28.05" hidden="false" customHeight="false" outlineLevel="0" collapsed="false">
      <c r="A447" s="103" t="s">
        <v>716</v>
      </c>
      <c r="B447" s="107" t="s">
        <v>717</v>
      </c>
      <c r="C447" s="96" t="s">
        <v>35</v>
      </c>
      <c r="D447" s="82" t="s">
        <v>137</v>
      </c>
      <c r="E447" s="82" t="s">
        <v>137</v>
      </c>
      <c r="F447" s="82" t="s">
        <v>137</v>
      </c>
      <c r="G447" s="82" t="s">
        <v>137</v>
      </c>
      <c r="H447" s="82" t="s">
        <v>137</v>
      </c>
      <c r="I447" s="82" t="s">
        <v>137</v>
      </c>
      <c r="J447" s="82" t="s">
        <v>137</v>
      </c>
      <c r="K447" s="82" t="s">
        <v>137</v>
      </c>
      <c r="L447" s="82" t="s">
        <v>137</v>
      </c>
      <c r="M447" s="82" t="s">
        <v>137</v>
      </c>
      <c r="N447" s="30"/>
      <c r="O447" s="30"/>
      <c r="P447" s="30"/>
      <c r="Q447" s="30"/>
      <c r="R447" s="30"/>
      <c r="S447" s="30"/>
    </row>
    <row r="448" customFormat="false" ht="28.05" hidden="false" customHeight="false" outlineLevel="0" collapsed="false">
      <c r="A448" s="103" t="s">
        <v>125</v>
      </c>
      <c r="B448" s="107" t="s">
        <v>346</v>
      </c>
      <c r="C448" s="96" t="s">
        <v>35</v>
      </c>
      <c r="D448" s="82" t="s">
        <v>137</v>
      </c>
      <c r="E448" s="82" t="s">
        <v>137</v>
      </c>
      <c r="F448" s="82" t="s">
        <v>137</v>
      </c>
      <c r="G448" s="82" t="s">
        <v>137</v>
      </c>
      <c r="H448" s="82" t="s">
        <v>137</v>
      </c>
      <c r="I448" s="82" t="s">
        <v>137</v>
      </c>
      <c r="J448" s="82" t="s">
        <v>137</v>
      </c>
      <c r="K448" s="82" t="s">
        <v>137</v>
      </c>
      <c r="L448" s="82" t="s">
        <v>137</v>
      </c>
      <c r="M448" s="82" t="s">
        <v>137</v>
      </c>
      <c r="N448" s="30"/>
      <c r="O448" s="30"/>
      <c r="P448" s="30"/>
      <c r="Q448" s="30"/>
      <c r="R448" s="30"/>
      <c r="S448" s="30"/>
    </row>
    <row r="449" customFormat="false" ht="28.05" hidden="false" customHeight="false" outlineLevel="0" collapsed="false">
      <c r="A449" s="103" t="s">
        <v>718</v>
      </c>
      <c r="B449" s="107" t="s">
        <v>719</v>
      </c>
      <c r="C449" s="96" t="s">
        <v>35</v>
      </c>
      <c r="D449" s="82" t="s">
        <v>137</v>
      </c>
      <c r="E449" s="82" t="s">
        <v>137</v>
      </c>
      <c r="F449" s="82" t="s">
        <v>137</v>
      </c>
      <c r="G449" s="82" t="s">
        <v>137</v>
      </c>
      <c r="H449" s="82" t="s">
        <v>137</v>
      </c>
      <c r="I449" s="82" t="s">
        <v>137</v>
      </c>
      <c r="J449" s="82" t="s">
        <v>137</v>
      </c>
      <c r="K449" s="82" t="s">
        <v>137</v>
      </c>
      <c r="L449" s="82" t="s">
        <v>137</v>
      </c>
      <c r="M449" s="82" t="s">
        <v>137</v>
      </c>
      <c r="N449" s="30"/>
      <c r="O449" s="30"/>
      <c r="P449" s="30"/>
      <c r="Q449" s="30"/>
      <c r="R449" s="30"/>
      <c r="S449" s="30"/>
    </row>
    <row r="450" customFormat="false" ht="15" hidden="false" customHeight="false" outlineLevel="0" collapsed="false">
      <c r="A450" s="103" t="s">
        <v>74</v>
      </c>
      <c r="B450" s="106" t="s">
        <v>720</v>
      </c>
      <c r="C450" s="96" t="s">
        <v>35</v>
      </c>
      <c r="D450" s="82" t="s">
        <v>137</v>
      </c>
      <c r="E450" s="82" t="s">
        <v>137</v>
      </c>
      <c r="F450" s="82" t="s">
        <v>137</v>
      </c>
      <c r="G450" s="82" t="s">
        <v>137</v>
      </c>
      <c r="H450" s="82" t="s">
        <v>137</v>
      </c>
      <c r="I450" s="82" t="s">
        <v>137</v>
      </c>
      <c r="J450" s="82" t="s">
        <v>137</v>
      </c>
      <c r="K450" s="82" t="s">
        <v>137</v>
      </c>
      <c r="L450" s="82" t="s">
        <v>137</v>
      </c>
      <c r="M450" s="82" t="s">
        <v>137</v>
      </c>
      <c r="N450" s="30"/>
      <c r="O450" s="30"/>
      <c r="P450" s="30"/>
      <c r="Q450" s="30"/>
      <c r="R450" s="30"/>
      <c r="S450" s="30"/>
    </row>
    <row r="451" customFormat="false" ht="15" hidden="false" customHeight="false" outlineLevel="0" collapsed="false">
      <c r="A451" s="103" t="s">
        <v>75</v>
      </c>
      <c r="B451" s="106" t="s">
        <v>721</v>
      </c>
      <c r="C451" s="96" t="s">
        <v>35</v>
      </c>
      <c r="D451" s="82" t="s">
        <v>137</v>
      </c>
      <c r="E451" s="82" t="s">
        <v>137</v>
      </c>
      <c r="F451" s="82" t="s">
        <v>137</v>
      </c>
      <c r="G451" s="82" t="s">
        <v>137</v>
      </c>
      <c r="H451" s="82" t="s">
        <v>137</v>
      </c>
      <c r="I451" s="82" t="s">
        <v>137</v>
      </c>
      <c r="J451" s="82" t="s">
        <v>137</v>
      </c>
      <c r="K451" s="82" t="s">
        <v>137</v>
      </c>
      <c r="L451" s="82" t="s">
        <v>137</v>
      </c>
      <c r="M451" s="82" t="s">
        <v>137</v>
      </c>
      <c r="N451" s="30"/>
      <c r="O451" s="30"/>
      <c r="P451" s="30"/>
      <c r="Q451" s="30"/>
      <c r="R451" s="30"/>
      <c r="S451" s="30"/>
    </row>
    <row r="452" s="79" customFormat="true" ht="15" hidden="false" customHeight="false" outlineLevel="0" collapsed="false">
      <c r="A452" s="103" t="s">
        <v>145</v>
      </c>
      <c r="B452" s="121" t="s">
        <v>136</v>
      </c>
      <c r="C452" s="122" t="s">
        <v>137</v>
      </c>
      <c r="D452" s="85" t="s">
        <v>138</v>
      </c>
      <c r="E452" s="85" t="s">
        <v>138</v>
      </c>
      <c r="F452" s="85" t="s">
        <v>138</v>
      </c>
      <c r="G452" s="85" t="s">
        <v>138</v>
      </c>
      <c r="H452" s="85" t="s">
        <v>138</v>
      </c>
      <c r="I452" s="85" t="s">
        <v>138</v>
      </c>
      <c r="J452" s="85" t="s">
        <v>138</v>
      </c>
      <c r="K452" s="85" t="s">
        <v>138</v>
      </c>
      <c r="L452" s="85" t="s">
        <v>138</v>
      </c>
      <c r="M452" s="85" t="s">
        <v>138</v>
      </c>
      <c r="N452" s="30"/>
      <c r="O452" s="30"/>
      <c r="P452" s="30"/>
      <c r="Q452" s="30"/>
      <c r="R452" s="30"/>
      <c r="S452" s="30"/>
    </row>
    <row r="453" s="120" customFormat="true" ht="38.25" hidden="false" customHeight="true" outlineLevel="0" collapsed="false">
      <c r="A453" s="123" t="s">
        <v>722</v>
      </c>
      <c r="B453" s="106" t="s">
        <v>723</v>
      </c>
      <c r="C453" s="96" t="s">
        <v>35</v>
      </c>
      <c r="D453" s="82" t="s">
        <v>137</v>
      </c>
      <c r="E453" s="82" t="s">
        <v>137</v>
      </c>
      <c r="F453" s="82" t="s">
        <v>137</v>
      </c>
      <c r="G453" s="82" t="s">
        <v>137</v>
      </c>
      <c r="H453" s="82" t="s">
        <v>137</v>
      </c>
      <c r="I453" s="82" t="s">
        <v>137</v>
      </c>
      <c r="J453" s="82" t="s">
        <v>137</v>
      </c>
      <c r="K453" s="82" t="s">
        <v>137</v>
      </c>
      <c r="L453" s="82" t="s">
        <v>137</v>
      </c>
      <c r="M453" s="82" t="s">
        <v>137</v>
      </c>
      <c r="N453" s="30"/>
      <c r="O453" s="30"/>
      <c r="P453" s="30"/>
      <c r="Q453" s="30"/>
      <c r="R453" s="30"/>
      <c r="S453" s="30"/>
    </row>
    <row r="454" customFormat="false" ht="15" hidden="false" customHeight="false" outlineLevel="0" collapsed="false">
      <c r="A454" s="123" t="s">
        <v>148</v>
      </c>
      <c r="B454" s="107" t="s">
        <v>724</v>
      </c>
      <c r="C454" s="96" t="s">
        <v>35</v>
      </c>
      <c r="D454" s="82" t="s">
        <v>137</v>
      </c>
      <c r="E454" s="82" t="s">
        <v>137</v>
      </c>
      <c r="F454" s="82" t="s">
        <v>137</v>
      </c>
      <c r="G454" s="82" t="s">
        <v>137</v>
      </c>
      <c r="H454" s="82" t="s">
        <v>137</v>
      </c>
      <c r="I454" s="82" t="s">
        <v>137</v>
      </c>
      <c r="J454" s="82" t="s">
        <v>137</v>
      </c>
      <c r="K454" s="82" t="s">
        <v>137</v>
      </c>
      <c r="L454" s="82" t="s">
        <v>137</v>
      </c>
      <c r="M454" s="82" t="s">
        <v>137</v>
      </c>
      <c r="N454" s="30"/>
      <c r="O454" s="30"/>
      <c r="P454" s="30"/>
      <c r="Q454" s="30"/>
      <c r="R454" s="30"/>
      <c r="S454" s="30"/>
    </row>
    <row r="455" customFormat="false" ht="28.05" hidden="false" customHeight="false" outlineLevel="0" collapsed="false">
      <c r="A455" s="123" t="s">
        <v>725</v>
      </c>
      <c r="B455" s="107" t="s">
        <v>726</v>
      </c>
      <c r="C455" s="96" t="s">
        <v>35</v>
      </c>
      <c r="D455" s="82" t="s">
        <v>137</v>
      </c>
      <c r="E455" s="82" t="s">
        <v>137</v>
      </c>
      <c r="F455" s="82" t="s">
        <v>137</v>
      </c>
      <c r="G455" s="82" t="s">
        <v>137</v>
      </c>
      <c r="H455" s="82" t="s">
        <v>137</v>
      </c>
      <c r="I455" s="82" t="s">
        <v>137</v>
      </c>
      <c r="J455" s="82" t="s">
        <v>137</v>
      </c>
      <c r="K455" s="82" t="s">
        <v>137</v>
      </c>
      <c r="L455" s="82" t="s">
        <v>137</v>
      </c>
      <c r="M455" s="82" t="s">
        <v>137</v>
      </c>
      <c r="N455" s="30"/>
      <c r="O455" s="30"/>
      <c r="P455" s="30"/>
      <c r="Q455" s="30"/>
      <c r="R455" s="30"/>
      <c r="S455" s="30"/>
    </row>
    <row r="456" s="120" customFormat="true" ht="80.75" hidden="false" customHeight="false" outlineLevel="0" collapsed="false">
      <c r="A456" s="123" t="s">
        <v>727</v>
      </c>
      <c r="B456" s="107" t="s">
        <v>728</v>
      </c>
      <c r="C456" s="96" t="s">
        <v>35</v>
      </c>
      <c r="D456" s="82" t="s">
        <v>137</v>
      </c>
      <c r="E456" s="82" t="s">
        <v>137</v>
      </c>
      <c r="F456" s="82" t="s">
        <v>137</v>
      </c>
      <c r="G456" s="82" t="s">
        <v>137</v>
      </c>
      <c r="H456" s="82" t="s">
        <v>137</v>
      </c>
      <c r="I456" s="82" t="s">
        <v>137</v>
      </c>
      <c r="J456" s="82" t="s">
        <v>137</v>
      </c>
      <c r="K456" s="82" t="s">
        <v>137</v>
      </c>
      <c r="L456" s="82" t="s">
        <v>137</v>
      </c>
      <c r="M456" s="82" t="s">
        <v>137</v>
      </c>
      <c r="N456" s="30"/>
      <c r="O456" s="30"/>
      <c r="P456" s="30"/>
      <c r="Q456" s="30"/>
      <c r="R456" s="30"/>
      <c r="S456" s="30"/>
    </row>
    <row r="457" customFormat="false" ht="15" hidden="false" customHeight="false" outlineLevel="0" collapsed="false">
      <c r="A457" s="123" t="s">
        <v>150</v>
      </c>
      <c r="B457" s="107" t="s">
        <v>729</v>
      </c>
      <c r="C457" s="96" t="s">
        <v>35</v>
      </c>
      <c r="D457" s="82" t="s">
        <v>137</v>
      </c>
      <c r="E457" s="82" t="s">
        <v>137</v>
      </c>
      <c r="F457" s="82" t="s">
        <v>137</v>
      </c>
      <c r="G457" s="82" t="s">
        <v>137</v>
      </c>
      <c r="H457" s="82" t="s">
        <v>137</v>
      </c>
      <c r="I457" s="82" t="s">
        <v>137</v>
      </c>
      <c r="J457" s="82" t="s">
        <v>137</v>
      </c>
      <c r="K457" s="82" t="s">
        <v>137</v>
      </c>
      <c r="L457" s="82" t="s">
        <v>137</v>
      </c>
      <c r="M457" s="82" t="s">
        <v>137</v>
      </c>
      <c r="N457" s="30"/>
      <c r="O457" s="30"/>
      <c r="P457" s="30"/>
      <c r="Q457" s="30"/>
      <c r="R457" s="30"/>
      <c r="S457" s="30"/>
    </row>
    <row r="458" s="120" customFormat="true" ht="15" hidden="false" customHeight="false" outlineLevel="0" collapsed="false">
      <c r="A458" s="123" t="s">
        <v>730</v>
      </c>
      <c r="B458" s="107" t="s">
        <v>731</v>
      </c>
      <c r="C458" s="96" t="s">
        <v>35</v>
      </c>
      <c r="D458" s="82" t="s">
        <v>137</v>
      </c>
      <c r="E458" s="82" t="s">
        <v>137</v>
      </c>
      <c r="F458" s="82" t="s">
        <v>137</v>
      </c>
      <c r="G458" s="82" t="s">
        <v>137</v>
      </c>
      <c r="H458" s="82" t="s">
        <v>137</v>
      </c>
      <c r="I458" s="82" t="s">
        <v>137</v>
      </c>
      <c r="J458" s="82" t="s">
        <v>137</v>
      </c>
      <c r="K458" s="82" t="s">
        <v>137</v>
      </c>
      <c r="L458" s="82" t="s">
        <v>137</v>
      </c>
      <c r="M458" s="82" t="s">
        <v>137</v>
      </c>
      <c r="N458" s="30"/>
      <c r="O458" s="30"/>
      <c r="P458" s="30"/>
      <c r="Q458" s="30"/>
      <c r="R458" s="30"/>
      <c r="S458" s="30"/>
    </row>
    <row r="459" s="79" customFormat="true" ht="33" hidden="false" customHeight="true" outlineLevel="0" collapsed="false">
      <c r="A459" s="123" t="s">
        <v>151</v>
      </c>
      <c r="B459" s="106" t="s">
        <v>732</v>
      </c>
      <c r="C459" s="122" t="s">
        <v>137</v>
      </c>
      <c r="D459" s="85" t="s">
        <v>138</v>
      </c>
      <c r="E459" s="85" t="s">
        <v>138</v>
      </c>
      <c r="F459" s="85" t="s">
        <v>138</v>
      </c>
      <c r="G459" s="85" t="s">
        <v>138</v>
      </c>
      <c r="H459" s="85" t="s">
        <v>138</v>
      </c>
      <c r="I459" s="85" t="s">
        <v>138</v>
      </c>
      <c r="J459" s="85" t="s">
        <v>138</v>
      </c>
      <c r="K459" s="85" t="s">
        <v>138</v>
      </c>
      <c r="L459" s="85" t="s">
        <v>138</v>
      </c>
      <c r="M459" s="85" t="s">
        <v>138</v>
      </c>
      <c r="N459" s="30"/>
      <c r="O459" s="30"/>
      <c r="P459" s="30"/>
      <c r="Q459" s="30"/>
      <c r="R459" s="30"/>
      <c r="S459" s="30"/>
    </row>
    <row r="460" customFormat="false" ht="15" hidden="false" customHeight="false" outlineLevel="0" collapsed="false">
      <c r="A460" s="123" t="s">
        <v>733</v>
      </c>
      <c r="B460" s="107" t="s">
        <v>734</v>
      </c>
      <c r="C460" s="96" t="s">
        <v>35</v>
      </c>
      <c r="D460" s="82" t="s">
        <v>137</v>
      </c>
      <c r="E460" s="82" t="s">
        <v>137</v>
      </c>
      <c r="F460" s="82" t="s">
        <v>137</v>
      </c>
      <c r="G460" s="82" t="s">
        <v>137</v>
      </c>
      <c r="H460" s="82" t="s">
        <v>137</v>
      </c>
      <c r="I460" s="82" t="s">
        <v>137</v>
      </c>
      <c r="J460" s="82" t="s">
        <v>137</v>
      </c>
      <c r="K460" s="82" t="s">
        <v>137</v>
      </c>
      <c r="L460" s="82" t="s">
        <v>137</v>
      </c>
      <c r="M460" s="82" t="s">
        <v>137</v>
      </c>
      <c r="N460" s="30"/>
      <c r="O460" s="30"/>
      <c r="P460" s="30"/>
      <c r="Q460" s="30"/>
      <c r="R460" s="30"/>
      <c r="S460" s="30"/>
    </row>
    <row r="461" customFormat="false" ht="15" hidden="false" customHeight="false" outlineLevel="0" collapsed="false">
      <c r="A461" s="123" t="s">
        <v>735</v>
      </c>
      <c r="B461" s="107" t="s">
        <v>736</v>
      </c>
      <c r="C461" s="96" t="s">
        <v>35</v>
      </c>
      <c r="D461" s="82" t="s">
        <v>137</v>
      </c>
      <c r="E461" s="82" t="s">
        <v>137</v>
      </c>
      <c r="F461" s="82" t="s">
        <v>137</v>
      </c>
      <c r="G461" s="82" t="s">
        <v>137</v>
      </c>
      <c r="H461" s="82" t="s">
        <v>137</v>
      </c>
      <c r="I461" s="82" t="s">
        <v>137</v>
      </c>
      <c r="J461" s="82" t="s">
        <v>137</v>
      </c>
      <c r="K461" s="82" t="s">
        <v>137</v>
      </c>
      <c r="L461" s="82" t="s">
        <v>137</v>
      </c>
      <c r="M461" s="82" t="s">
        <v>137</v>
      </c>
      <c r="N461" s="30"/>
      <c r="O461" s="30"/>
      <c r="P461" s="30"/>
      <c r="Q461" s="30"/>
      <c r="R461" s="30"/>
      <c r="S461" s="30"/>
    </row>
    <row r="462" customFormat="false" ht="14.15" hidden="false" customHeight="false" outlineLevel="0" collapsed="false">
      <c r="A462" s="123" t="s">
        <v>737</v>
      </c>
      <c r="B462" s="107" t="s">
        <v>738</v>
      </c>
      <c r="C462" s="96" t="s">
        <v>35</v>
      </c>
      <c r="D462" s="82" t="s">
        <v>137</v>
      </c>
      <c r="E462" s="82" t="s">
        <v>137</v>
      </c>
      <c r="F462" s="82" t="s">
        <v>137</v>
      </c>
      <c r="G462" s="82" t="s">
        <v>137</v>
      </c>
      <c r="H462" s="82" t="s">
        <v>137</v>
      </c>
      <c r="I462" s="82" t="s">
        <v>137</v>
      </c>
      <c r="J462" s="82" t="s">
        <v>137</v>
      </c>
      <c r="K462" s="82" t="s">
        <v>137</v>
      </c>
      <c r="L462" s="82" t="s">
        <v>137</v>
      </c>
      <c r="M462" s="82" t="s">
        <v>137</v>
      </c>
      <c r="N462" s="30"/>
      <c r="O462" s="30"/>
      <c r="P462" s="30"/>
      <c r="Q462" s="30"/>
      <c r="R462" s="30"/>
      <c r="S462" s="30"/>
    </row>
    <row r="463" s="120" customFormat="true" ht="41.25" hidden="false" customHeight="false" outlineLevel="0" collapsed="false">
      <c r="A463" s="123" t="s">
        <v>152</v>
      </c>
      <c r="B463" s="106" t="s">
        <v>739</v>
      </c>
      <c r="C463" s="96" t="s">
        <v>35</v>
      </c>
      <c r="D463" s="85" t="s">
        <v>137</v>
      </c>
      <c r="E463" s="85" t="s">
        <v>137</v>
      </c>
      <c r="F463" s="85" t="s">
        <v>137</v>
      </c>
      <c r="G463" s="85" t="s">
        <v>137</v>
      </c>
      <c r="H463" s="85" t="s">
        <v>137</v>
      </c>
      <c r="I463" s="85" t="s">
        <v>137</v>
      </c>
      <c r="J463" s="85" t="s">
        <v>137</v>
      </c>
      <c r="K463" s="85" t="s">
        <v>137</v>
      </c>
      <c r="L463" s="85" t="s">
        <v>137</v>
      </c>
      <c r="M463" s="85" t="s">
        <v>137</v>
      </c>
      <c r="N463" s="30"/>
      <c r="O463" s="14"/>
    </row>
    <row r="464" customFormat="false" ht="19.7" hidden="false" customHeight="false" outlineLevel="0" collapsed="false">
      <c r="N464" s="14"/>
      <c r="O464" s="14"/>
    </row>
    <row r="465" customFormat="false" ht="19.7" hidden="false" customHeight="false" outlineLevel="0" collapsed="false">
      <c r="N465" s="14"/>
      <c r="O465" s="14"/>
    </row>
    <row r="466" customFormat="false" ht="19.7" hidden="false" customHeight="false" outlineLevel="0" collapsed="false">
      <c r="N466" s="14"/>
      <c r="O466" s="14"/>
    </row>
    <row r="467" customFormat="false" ht="19.7" hidden="false" customHeight="false" outlineLevel="0" collapsed="false">
      <c r="N467" s="14"/>
      <c r="O467" s="14"/>
    </row>
    <row r="468" customFormat="false" ht="19.7" hidden="false" customHeight="false" outlineLevel="0" collapsed="false">
      <c r="N468" s="14"/>
      <c r="O468" s="14"/>
    </row>
    <row r="469" customFormat="false" ht="19.7" hidden="false" customHeight="false" outlineLevel="0" collapsed="false">
      <c r="N469" s="14"/>
      <c r="O469" s="14"/>
    </row>
    <row r="470" customFormat="false" ht="19.7" hidden="false" customHeight="false" outlineLevel="0" collapsed="false">
      <c r="N470" s="14"/>
      <c r="O470" s="14"/>
    </row>
    <row r="471" customFormat="false" ht="19.7" hidden="false" customHeight="false" outlineLevel="0" collapsed="false">
      <c r="N471" s="14"/>
      <c r="O471" s="14"/>
    </row>
    <row r="472" customFormat="false" ht="19.7" hidden="false" customHeight="false" outlineLevel="0" collapsed="false">
      <c r="N472" s="14"/>
      <c r="O472" s="14"/>
    </row>
    <row r="473" customFormat="false" ht="19.7" hidden="false" customHeight="false" outlineLevel="0" collapsed="false">
      <c r="N473" s="14"/>
      <c r="O473" s="14"/>
    </row>
    <row r="474" customFormat="false" ht="19.7" hidden="false" customHeight="false" outlineLevel="0" collapsed="false">
      <c r="N474" s="14"/>
      <c r="O474" s="14"/>
    </row>
    <row r="475" customFormat="false" ht="19.7" hidden="false" customHeight="false" outlineLevel="0" collapsed="false">
      <c r="N475" s="14"/>
      <c r="O475" s="14"/>
    </row>
    <row r="476" customFormat="false" ht="19.7" hidden="false" customHeight="false" outlineLevel="0" collapsed="false">
      <c r="N476" s="14"/>
      <c r="O476" s="14"/>
    </row>
    <row r="477" customFormat="false" ht="19.7" hidden="false" customHeight="false" outlineLevel="0" collapsed="false">
      <c r="N477" s="14"/>
      <c r="O477" s="14"/>
    </row>
    <row r="478" customFormat="false" ht="19.7" hidden="false" customHeight="false" outlineLevel="0" collapsed="false">
      <c r="N478" s="14"/>
      <c r="O478" s="14"/>
    </row>
    <row r="479" customFormat="false" ht="19.7" hidden="false" customHeight="false" outlineLevel="0" collapsed="false">
      <c r="N479" s="14"/>
      <c r="O479" s="14"/>
    </row>
    <row r="480" customFormat="false" ht="19.7" hidden="false" customHeight="false" outlineLevel="0" collapsed="false">
      <c r="N480" s="14"/>
      <c r="O480" s="14"/>
    </row>
    <row r="481" customFormat="false" ht="19.7" hidden="false" customHeight="false" outlineLevel="0" collapsed="false">
      <c r="N481" s="14"/>
      <c r="O481" s="14"/>
    </row>
    <row r="482" customFormat="false" ht="19.7" hidden="false" customHeight="false" outlineLevel="0" collapsed="false">
      <c r="N482" s="14"/>
      <c r="O482" s="14"/>
    </row>
    <row r="483" customFormat="false" ht="19.7" hidden="false" customHeight="false" outlineLevel="0" collapsed="false">
      <c r="N483" s="14"/>
      <c r="O483" s="14"/>
    </row>
    <row r="484" customFormat="false" ht="19.7" hidden="false" customHeight="false" outlineLevel="0" collapsed="false">
      <c r="N484" s="14"/>
      <c r="O484" s="14"/>
    </row>
    <row r="485" customFormat="false" ht="19.7" hidden="false" customHeight="false" outlineLevel="0" collapsed="false">
      <c r="N485" s="14"/>
      <c r="O485" s="14"/>
    </row>
    <row r="486" customFormat="false" ht="19.7" hidden="false" customHeight="false" outlineLevel="0" collapsed="false">
      <c r="N486" s="14"/>
      <c r="O486" s="14"/>
    </row>
    <row r="487" customFormat="false" ht="19.7" hidden="false" customHeight="false" outlineLevel="0" collapsed="false">
      <c r="N487" s="14"/>
      <c r="O487" s="14"/>
    </row>
    <row r="488" customFormat="false" ht="19.7" hidden="false" customHeight="false" outlineLevel="0" collapsed="false">
      <c r="N488" s="14"/>
      <c r="O488" s="14"/>
    </row>
    <row r="489" customFormat="false" ht="19.7" hidden="false" customHeight="false" outlineLevel="0" collapsed="false">
      <c r="N489" s="14"/>
      <c r="O489" s="14"/>
    </row>
    <row r="490" customFormat="false" ht="19.7" hidden="false" customHeight="false" outlineLevel="0" collapsed="false">
      <c r="N490" s="14"/>
      <c r="O490" s="14"/>
    </row>
    <row r="491" customFormat="false" ht="19.7" hidden="false" customHeight="false" outlineLevel="0" collapsed="false">
      <c r="N491" s="14"/>
      <c r="O491" s="14"/>
    </row>
    <row r="492" customFormat="false" ht="19.7" hidden="false" customHeight="false" outlineLevel="0" collapsed="false">
      <c r="N492" s="14"/>
      <c r="O492" s="14"/>
    </row>
    <row r="493" customFormat="false" ht="19.7" hidden="false" customHeight="false" outlineLevel="0" collapsed="false">
      <c r="N493" s="14"/>
      <c r="O493" s="14"/>
    </row>
    <row r="494" customFormat="false" ht="19.7" hidden="false" customHeight="false" outlineLevel="0" collapsed="false">
      <c r="N494" s="14"/>
      <c r="O494" s="14"/>
    </row>
    <row r="495" customFormat="false" ht="19.7" hidden="false" customHeight="false" outlineLevel="0" collapsed="false">
      <c r="N495" s="14"/>
      <c r="O495" s="14"/>
    </row>
    <row r="496" customFormat="false" ht="19.7" hidden="false" customHeight="false" outlineLevel="0" collapsed="false">
      <c r="N496" s="14"/>
      <c r="O496" s="14"/>
    </row>
    <row r="497" customFormat="false" ht="19.7" hidden="false" customHeight="false" outlineLevel="0" collapsed="false">
      <c r="N497" s="14"/>
      <c r="O497" s="14"/>
    </row>
    <row r="498" customFormat="false" ht="19.7" hidden="false" customHeight="false" outlineLevel="0" collapsed="false">
      <c r="N498" s="14"/>
      <c r="O498" s="14"/>
    </row>
    <row r="499" customFormat="false" ht="19.7" hidden="false" customHeight="false" outlineLevel="0" collapsed="false">
      <c r="N499" s="14"/>
      <c r="O499" s="14"/>
    </row>
    <row r="500" customFormat="false" ht="19.7" hidden="false" customHeight="false" outlineLevel="0" collapsed="false">
      <c r="N500" s="14"/>
      <c r="O500" s="14"/>
    </row>
    <row r="501" customFormat="false" ht="19.7" hidden="false" customHeight="false" outlineLevel="0" collapsed="false">
      <c r="N501" s="14"/>
      <c r="O501" s="14"/>
    </row>
    <row r="502" customFormat="false" ht="19.7" hidden="false" customHeight="false" outlineLevel="0" collapsed="false">
      <c r="N502" s="14"/>
      <c r="O502" s="14"/>
    </row>
    <row r="503" customFormat="false" ht="19.7" hidden="false" customHeight="false" outlineLevel="0" collapsed="false">
      <c r="N503" s="14"/>
      <c r="O503" s="14"/>
    </row>
    <row r="504" customFormat="false" ht="19.7" hidden="false" customHeight="false" outlineLevel="0" collapsed="false">
      <c r="N504" s="14"/>
      <c r="O504" s="14"/>
    </row>
    <row r="505" customFormat="false" ht="19.7" hidden="false" customHeight="false" outlineLevel="0" collapsed="false">
      <c r="N505" s="14"/>
      <c r="O505" s="14"/>
    </row>
    <row r="506" customFormat="false" ht="19.7" hidden="false" customHeight="false" outlineLevel="0" collapsed="false">
      <c r="N506" s="14"/>
      <c r="O506" s="14"/>
    </row>
    <row r="507" customFormat="false" ht="19.7" hidden="false" customHeight="false" outlineLevel="0" collapsed="false">
      <c r="N507" s="14"/>
      <c r="O507" s="14"/>
    </row>
    <row r="508" customFormat="false" ht="19.7" hidden="false" customHeight="false" outlineLevel="0" collapsed="false">
      <c r="N508" s="14"/>
      <c r="O508" s="14"/>
    </row>
    <row r="509" customFormat="false" ht="19.7" hidden="false" customHeight="false" outlineLevel="0" collapsed="false">
      <c r="N509" s="14"/>
      <c r="O509" s="14"/>
    </row>
  </sheetData>
  <autoFilter ref="A16:M463"/>
  <mergeCells count="27">
    <mergeCell ref="A1:M2"/>
    <mergeCell ref="A4:M4"/>
    <mergeCell ref="A5:M5"/>
    <mergeCell ref="A6:M6"/>
    <mergeCell ref="A7:M7"/>
    <mergeCell ref="A9:M9"/>
    <mergeCell ref="A10:M10"/>
    <mergeCell ref="A13:M13"/>
    <mergeCell ref="A14:A15"/>
    <mergeCell ref="B14:B15"/>
    <mergeCell ref="C14:C15"/>
    <mergeCell ref="F14:G14"/>
    <mergeCell ref="H14:I14"/>
    <mergeCell ref="J14:K14"/>
    <mergeCell ref="L14:M14"/>
    <mergeCell ref="A17:M17"/>
    <mergeCell ref="A172:M172"/>
    <mergeCell ref="A325:M325"/>
    <mergeCell ref="A375:M376"/>
    <mergeCell ref="A377:A378"/>
    <mergeCell ref="B377:B378"/>
    <mergeCell ref="C377:C378"/>
    <mergeCell ref="F377:G377"/>
    <mergeCell ref="H377:I377"/>
    <mergeCell ref="J377:K377"/>
    <mergeCell ref="L377:M377"/>
    <mergeCell ref="A380:B380"/>
  </mergeCells>
  <printOptions headings="false" gridLines="false" gridLinesSet="true" horizontalCentered="false" verticalCentered="false"/>
  <pageMargins left="0.315277777777778" right="0.315277777777778" top="0.354166666666667" bottom="0.354166666666667" header="0.511811023622047" footer="0.511811023622047"/>
  <pageSetup paperSize="8" scale="100" fitToWidth="1" fitToHeight="5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3" manualBreakCount="3">
    <brk id="126" man="true" max="16383" min="0"/>
    <brk id="248" man="true" max="16383" min="0"/>
    <brk id="367" man="true" max="16383" min="0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294"/>
  <sheetViews>
    <sheetView showFormulas="false" showGridLines="true" showRowColHeaders="true" showZeros="true" rightToLeft="false" tabSelected="false" showOutlineSymbols="true" defaultGridColor="true" view="pageBreakPreview" topLeftCell="A49" colorId="64" zoomScale="100" zoomScaleNormal="70" zoomScalePageLayoutView="100" workbookViewId="0">
      <selection pane="topLeft" activeCell="I83" activeCellId="0" sqref="I83"/>
    </sheetView>
  </sheetViews>
  <sheetFormatPr defaultColWidth="9.859375" defaultRowHeight="15.75" zeroHeight="false" outlineLevelRow="0" outlineLevelCol="0"/>
  <cols>
    <col collapsed="false" customWidth="true" hidden="false" outlineLevel="0" max="1" min="1" style="124" width="10.85"/>
    <col collapsed="false" customWidth="true" hidden="false" outlineLevel="0" max="2" min="2" style="124" width="88.14"/>
    <col collapsed="false" customWidth="true" hidden="false" outlineLevel="0" max="3" min="3" style="124" width="19.57"/>
    <col collapsed="false" customWidth="true" hidden="false" outlineLevel="0" max="4" min="4" style="124" width="18.14"/>
    <col collapsed="false" customWidth="true" hidden="false" outlineLevel="0" max="6" min="5" style="124" width="18.71"/>
    <col collapsed="false" customWidth="true" hidden="true" outlineLevel="0" max="7" min="7" style="125" width="13.29"/>
    <col collapsed="false" customWidth="true" hidden="false" outlineLevel="0" max="8" min="8" style="125" width="87.57"/>
    <col collapsed="false" customWidth="true" hidden="false" outlineLevel="0" max="9" min="9" style="125" width="68.71"/>
    <col collapsed="false" customWidth="false" hidden="false" outlineLevel="0" max="1024" min="10" style="125" width="9.86"/>
  </cols>
  <sheetData>
    <row r="1" customFormat="false" ht="15" hidden="false" customHeight="true" outlineLevel="0" collapsed="false">
      <c r="A1" s="126" t="s">
        <v>740</v>
      </c>
      <c r="B1" s="126"/>
      <c r="C1" s="126"/>
      <c r="D1" s="126"/>
      <c r="E1" s="126"/>
      <c r="F1" s="126"/>
      <c r="G1" s="126"/>
    </row>
    <row r="2" customFormat="false" ht="15.75" hidden="false" customHeight="false" outlineLevel="0" collapsed="false">
      <c r="A2" s="127" t="s">
        <v>627</v>
      </c>
      <c r="B2" s="128" t="s">
        <v>741</v>
      </c>
      <c r="C2" s="129" t="s">
        <v>742</v>
      </c>
      <c r="D2" s="129" t="s">
        <v>743</v>
      </c>
      <c r="E2" s="129" t="s">
        <v>744</v>
      </c>
      <c r="F2" s="129" t="s">
        <v>745</v>
      </c>
      <c r="G2" s="129" t="s">
        <v>746</v>
      </c>
    </row>
    <row r="3" customFormat="false" ht="15.75" hidden="false" customHeight="false" outlineLevel="0" collapsed="false">
      <c r="A3" s="130" t="n">
        <v>1</v>
      </c>
      <c r="B3" s="131" t="n">
        <v>2</v>
      </c>
      <c r="C3" s="132"/>
      <c r="D3" s="132" t="n">
        <v>4</v>
      </c>
      <c r="E3" s="132" t="n">
        <v>5</v>
      </c>
      <c r="F3" s="132" t="n">
        <v>5</v>
      </c>
      <c r="G3" s="133"/>
      <c r="H3" s="134"/>
    </row>
    <row r="4" customFormat="false" ht="15.75" hidden="false" customHeight="false" outlineLevel="0" collapsed="false">
      <c r="A4" s="135" t="s">
        <v>747</v>
      </c>
      <c r="B4" s="136" t="s">
        <v>748</v>
      </c>
      <c r="C4" s="137" t="n">
        <v>1471.40877909582</v>
      </c>
      <c r="D4" s="137" t="n">
        <v>1573.38192270674</v>
      </c>
      <c r="E4" s="137" t="n">
        <v>1585.75921462966</v>
      </c>
      <c r="F4" s="137" t="n">
        <v>1649.59317727032</v>
      </c>
      <c r="G4" s="138" t="n">
        <f aca="false">SUM(C4:F4)</f>
        <v>6280.14309370254</v>
      </c>
      <c r="H4" s="139"/>
    </row>
    <row r="5" customFormat="false" ht="15.75" hidden="false" customHeight="false" outlineLevel="0" collapsed="false">
      <c r="A5" s="140"/>
      <c r="B5" s="141" t="s">
        <v>749</v>
      </c>
      <c r="C5" s="137"/>
      <c r="D5" s="137"/>
      <c r="E5" s="137"/>
      <c r="F5" s="137"/>
      <c r="G5" s="138" t="e">
        <f aca="false">#N/A</f>
        <v>#N/A</v>
      </c>
      <c r="H5" s="134"/>
    </row>
    <row r="6" customFormat="false" ht="31.5" hidden="false" customHeight="false" outlineLevel="0" collapsed="false">
      <c r="A6" s="140" t="s">
        <v>750</v>
      </c>
      <c r="B6" s="141" t="s">
        <v>751</v>
      </c>
      <c r="C6" s="142" t="n">
        <v>1393.55219112512</v>
      </c>
      <c r="D6" s="137" t="n">
        <v>1487.86646437894</v>
      </c>
      <c r="E6" s="137" t="n">
        <v>1527.31721125065</v>
      </c>
      <c r="F6" s="137" t="n">
        <v>1587.93929538294</v>
      </c>
      <c r="G6" s="138" t="e">
        <f aca="false">#N/A</f>
        <v>#N/A</v>
      </c>
      <c r="H6" s="139"/>
    </row>
    <row r="7" customFormat="false" ht="15.75" hidden="false" customHeight="false" outlineLevel="0" collapsed="false">
      <c r="A7" s="143" t="s">
        <v>752</v>
      </c>
      <c r="B7" s="141" t="s">
        <v>753</v>
      </c>
      <c r="C7" s="142" t="n">
        <v>77.856587970696</v>
      </c>
      <c r="D7" s="137" t="n">
        <v>85.5154583277963</v>
      </c>
      <c r="E7" s="137" t="n">
        <v>58.4420033790171</v>
      </c>
      <c r="F7" s="137" t="n">
        <v>61.6538818873849</v>
      </c>
      <c r="G7" s="138" t="e">
        <f aca="false">#N/A</f>
        <v>#N/A</v>
      </c>
      <c r="H7" s="139"/>
    </row>
    <row r="8" customFormat="false" ht="15.75" hidden="false" customHeight="false" outlineLevel="0" collapsed="false">
      <c r="A8" s="144" t="s">
        <v>754</v>
      </c>
      <c r="B8" s="136" t="s">
        <v>755</v>
      </c>
      <c r="C8" s="145" t="n">
        <v>1771.991132</v>
      </c>
      <c r="D8" s="137" t="n">
        <v>1891.553806</v>
      </c>
      <c r="E8" s="137" t="n">
        <v>1908.347684</v>
      </c>
      <c r="F8" s="137" t="n">
        <v>1955.65176</v>
      </c>
      <c r="G8" s="138" t="e">
        <f aca="false">#N/A</f>
        <v>#N/A</v>
      </c>
      <c r="H8" s="139"/>
    </row>
    <row r="9" customFormat="false" ht="15.75" hidden="false" customHeight="false" outlineLevel="0" collapsed="false">
      <c r="A9" s="146" t="s">
        <v>756</v>
      </c>
      <c r="B9" s="136" t="s">
        <v>757</v>
      </c>
      <c r="C9" s="145" t="n">
        <v>581.754111822723</v>
      </c>
      <c r="D9" s="137" t="n">
        <v>602.762691161602</v>
      </c>
      <c r="E9" s="137" t="n">
        <v>624.654478094399</v>
      </c>
      <c r="F9" s="137" t="n">
        <v>649.338613052567</v>
      </c>
      <c r="G9" s="138" t="e">
        <f aca="false">#N/A</f>
        <v>#N/A</v>
      </c>
      <c r="H9" s="147"/>
    </row>
    <row r="10" customFormat="false" ht="15.75" hidden="false" customHeight="false" outlineLevel="0" collapsed="false">
      <c r="A10" s="140"/>
      <c r="B10" s="141" t="s">
        <v>749</v>
      </c>
      <c r="C10" s="148"/>
      <c r="D10" s="149"/>
      <c r="E10" s="149"/>
      <c r="F10" s="149"/>
      <c r="G10" s="138" t="e">
        <f aca="false">#N/A</f>
        <v>#N/A</v>
      </c>
      <c r="H10" s="150"/>
    </row>
    <row r="11" customFormat="false" ht="15.75" hidden="false" customHeight="false" outlineLevel="0" collapsed="false">
      <c r="A11" s="140" t="s">
        <v>750</v>
      </c>
      <c r="B11" s="141" t="s">
        <v>758</v>
      </c>
      <c r="C11" s="148" t="n">
        <v>531.864049649643</v>
      </c>
      <c r="D11" s="149" t="n">
        <v>550.012405209323</v>
      </c>
      <c r="E11" s="149" t="n">
        <v>568.793550562207</v>
      </c>
      <c r="F11" s="149" t="n">
        <v>589.845463849913</v>
      </c>
      <c r="G11" s="138" t="e">
        <f aca="false">#N/A</f>
        <v>#N/A</v>
      </c>
      <c r="H11" s="134"/>
    </row>
    <row r="12" customFormat="false" ht="15.75" hidden="false" customHeight="false" outlineLevel="0" collapsed="false">
      <c r="A12" s="140" t="s">
        <v>752</v>
      </c>
      <c r="B12" s="141" t="s">
        <v>759</v>
      </c>
      <c r="C12" s="148" t="n">
        <v>31.66606783308</v>
      </c>
      <c r="D12" s="149" t="n">
        <v>32.8731551353986</v>
      </c>
      <c r="E12" s="149" t="n">
        <v>34.3544450038376</v>
      </c>
      <c r="F12" s="149" t="n">
        <v>36.2439394790486</v>
      </c>
      <c r="G12" s="138" t="e">
        <f aca="false">#N/A</f>
        <v>#N/A</v>
      </c>
      <c r="H12" s="134"/>
    </row>
    <row r="13" customFormat="false" ht="15.75" hidden="false" customHeight="false" outlineLevel="0" collapsed="false">
      <c r="A13" s="140" t="s">
        <v>760</v>
      </c>
      <c r="B13" s="141" t="s">
        <v>761</v>
      </c>
      <c r="C13" s="148" t="n">
        <v>18.22399434</v>
      </c>
      <c r="D13" s="149" t="n">
        <v>19.87713081688</v>
      </c>
      <c r="E13" s="149" t="n">
        <v>21.5064825283546</v>
      </c>
      <c r="F13" s="149" t="n">
        <v>23.2492097236045</v>
      </c>
      <c r="G13" s="138" t="e">
        <f aca="false">#N/A</f>
        <v>#N/A</v>
      </c>
      <c r="H13" s="151"/>
    </row>
    <row r="14" customFormat="false" ht="15.75" hidden="false" customHeight="false" outlineLevel="0" collapsed="false">
      <c r="A14" s="146" t="s">
        <v>762</v>
      </c>
      <c r="B14" s="136" t="s">
        <v>763</v>
      </c>
      <c r="C14" s="145" t="n">
        <v>490.760074164011</v>
      </c>
      <c r="D14" s="137" t="n">
        <v>509.408956982244</v>
      </c>
      <c r="E14" s="137" t="n">
        <v>532.332360046445</v>
      </c>
      <c r="F14" s="137" t="n">
        <v>561.610639848999</v>
      </c>
      <c r="G14" s="138" t="e">
        <f aca="false">#N/A</f>
        <v>#N/A</v>
      </c>
      <c r="H14" s="134"/>
    </row>
    <row r="15" customFormat="false" ht="15.75" hidden="false" customHeight="false" outlineLevel="0" collapsed="false">
      <c r="A15" s="146" t="s">
        <v>764</v>
      </c>
      <c r="B15" s="136" t="s">
        <v>765</v>
      </c>
      <c r="C15" s="145" t="n">
        <v>182.0879122</v>
      </c>
      <c r="D15" s="152" t="n">
        <v>248.444089961</v>
      </c>
      <c r="E15" s="152" t="n">
        <v>249.098552004</v>
      </c>
      <c r="F15" s="152" t="n">
        <v>247.5113266172</v>
      </c>
      <c r="G15" s="138" t="e">
        <f aca="false">#N/A</f>
        <v>#N/A</v>
      </c>
      <c r="H15" s="151"/>
    </row>
    <row r="16" customFormat="false" ht="15.75" hidden="false" customHeight="false" outlineLevel="0" collapsed="false">
      <c r="A16" s="146" t="s">
        <v>766</v>
      </c>
      <c r="B16" s="136" t="s">
        <v>767</v>
      </c>
      <c r="C16" s="145" t="n">
        <v>12.714033</v>
      </c>
      <c r="D16" s="137" t="n">
        <v>13.451446914</v>
      </c>
      <c r="E16" s="137" t="n">
        <v>14.19127649427</v>
      </c>
      <c r="F16" s="137" t="n">
        <v>14.9717967014549</v>
      </c>
      <c r="G16" s="138" t="e">
        <f aca="false">#N/A</f>
        <v>#N/A</v>
      </c>
      <c r="H16" s="153"/>
    </row>
    <row r="17" customFormat="false" ht="15.75" hidden="false" customHeight="false" outlineLevel="0" collapsed="false">
      <c r="A17" s="146" t="s">
        <v>768</v>
      </c>
      <c r="B17" s="136" t="s">
        <v>769</v>
      </c>
      <c r="C17" s="145" t="n">
        <v>504.675000813266</v>
      </c>
      <c r="D17" s="137" t="n">
        <v>517.486620981154</v>
      </c>
      <c r="E17" s="137" t="n">
        <v>488.071017360886</v>
      </c>
      <c r="F17" s="137" t="n">
        <v>482.219383779779</v>
      </c>
      <c r="G17" s="138" t="e">
        <f aca="false">#N/A</f>
        <v>#N/A</v>
      </c>
      <c r="H17" s="134"/>
    </row>
    <row r="18" customFormat="false" ht="15.75" hidden="false" customHeight="false" outlineLevel="0" collapsed="false">
      <c r="A18" s="140"/>
      <c r="B18" s="141" t="s">
        <v>749</v>
      </c>
      <c r="C18" s="148"/>
      <c r="D18" s="149"/>
      <c r="E18" s="149"/>
      <c r="F18" s="149"/>
      <c r="G18" s="138" t="e">
        <f aca="false">#N/A</f>
        <v>#N/A</v>
      </c>
      <c r="H18" s="134"/>
    </row>
    <row r="19" customFormat="false" ht="15.75" hidden="false" customHeight="false" outlineLevel="0" collapsed="false">
      <c r="A19" s="140" t="s">
        <v>770</v>
      </c>
      <c r="B19" s="141" t="s">
        <v>771</v>
      </c>
      <c r="C19" s="148" t="n">
        <v>81.4541138</v>
      </c>
      <c r="D19" s="154" t="n">
        <v>84.5493701244</v>
      </c>
      <c r="E19" s="154" t="n">
        <v>88.354091779998</v>
      </c>
      <c r="F19" s="154" t="n">
        <v>93.2135668278979</v>
      </c>
      <c r="G19" s="138" t="e">
        <f aca="false">#N/A</f>
        <v>#N/A</v>
      </c>
      <c r="H19" s="134"/>
    </row>
    <row r="20" customFormat="false" ht="15.75" hidden="false" customHeight="false" outlineLevel="0" collapsed="false">
      <c r="A20" s="140" t="s">
        <v>772</v>
      </c>
      <c r="B20" s="141" t="s">
        <v>773</v>
      </c>
      <c r="C20" s="148" t="n">
        <v>83.0318875048</v>
      </c>
      <c r="D20" s="154" t="n">
        <v>76.2320306507024</v>
      </c>
      <c r="E20" s="154" t="n">
        <v>55.973239839984</v>
      </c>
      <c r="F20" s="154" t="n">
        <v>26.9062591251831</v>
      </c>
      <c r="G20" s="138" t="e">
        <f aca="false">#N/A</f>
        <v>#N/A</v>
      </c>
      <c r="H20" s="134"/>
    </row>
    <row r="21" customFormat="false" ht="15.75" hidden="false" customHeight="false" outlineLevel="0" collapsed="false">
      <c r="A21" s="155" t="s">
        <v>774</v>
      </c>
      <c r="B21" s="141" t="s">
        <v>775</v>
      </c>
      <c r="C21" s="148" t="n">
        <v>29.4372308659598</v>
      </c>
      <c r="D21" s="154" t="n">
        <v>31.1445902561855</v>
      </c>
      <c r="E21" s="154" t="n">
        <v>32.8575427202757</v>
      </c>
      <c r="F21" s="154" t="n">
        <v>34.6647075698908</v>
      </c>
      <c r="G21" s="138" t="e">
        <f aca="false">#N/A</f>
        <v>#N/A</v>
      </c>
      <c r="H21" s="134"/>
    </row>
    <row r="22" customFormat="false" ht="15.75" hidden="false" customHeight="false" outlineLevel="0" collapsed="false">
      <c r="A22" s="156" t="s">
        <v>776</v>
      </c>
      <c r="B22" s="136" t="s">
        <v>777</v>
      </c>
      <c r="C22" s="145" t="n">
        <v>-300.582352904184</v>
      </c>
      <c r="D22" s="137" t="n">
        <v>-318.171883293259</v>
      </c>
      <c r="E22" s="137" t="n">
        <v>-322.588469370337</v>
      </c>
      <c r="F22" s="137" t="n">
        <v>-306.058582729676</v>
      </c>
      <c r="G22" s="138" t="e">
        <f aca="false">#N/A</f>
        <v>#N/A</v>
      </c>
      <c r="H22" s="139"/>
    </row>
    <row r="23" customFormat="false" ht="15.75" hidden="false" customHeight="false" outlineLevel="0" collapsed="false">
      <c r="A23" s="135" t="s">
        <v>778</v>
      </c>
      <c r="B23" s="136" t="s">
        <v>779</v>
      </c>
      <c r="C23" s="145" t="n">
        <v>253.4785361221</v>
      </c>
      <c r="D23" s="137" t="n">
        <v>298.694400728951</v>
      </c>
      <c r="E23" s="137" t="n">
        <v>343.393077943218</v>
      </c>
      <c r="F23" s="137" t="n">
        <v>372.351590820095</v>
      </c>
      <c r="G23" s="138" t="e">
        <f aca="false">#N/A</f>
        <v>#N/A</v>
      </c>
      <c r="H23" s="139"/>
    </row>
    <row r="24" customFormat="false" ht="15.75" hidden="false" customHeight="false" outlineLevel="0" collapsed="false">
      <c r="A24" s="140" t="s">
        <v>756</v>
      </c>
      <c r="B24" s="141" t="s">
        <v>780</v>
      </c>
      <c r="C24" s="148" t="n">
        <v>547.271760019051</v>
      </c>
      <c r="D24" s="149" t="n">
        <v>465.272591757927</v>
      </c>
      <c r="E24" s="149" t="n">
        <v>514.816262341549</v>
      </c>
      <c r="F24" s="149" t="n">
        <v>545.212512860335</v>
      </c>
      <c r="G24" s="138" t="e">
        <f aca="false">#N/A</f>
        <v>#N/A</v>
      </c>
      <c r="H24" s="134"/>
    </row>
    <row r="25" customFormat="false" ht="15.75" hidden="false" customHeight="false" outlineLevel="0" collapsed="false">
      <c r="A25" s="140"/>
      <c r="B25" s="141" t="s">
        <v>781</v>
      </c>
      <c r="C25" s="148"/>
      <c r="D25" s="154"/>
      <c r="E25" s="154"/>
      <c r="F25" s="154"/>
      <c r="G25" s="138" t="e">
        <f aca="false">#N/A</f>
        <v>#N/A</v>
      </c>
      <c r="H25" s="134"/>
    </row>
    <row r="26" customFormat="false" ht="15.75" hidden="false" customHeight="false" outlineLevel="0" collapsed="false">
      <c r="A26" s="140" t="s">
        <v>750</v>
      </c>
      <c r="B26" s="141" t="s">
        <v>782</v>
      </c>
      <c r="C26" s="148" t="n">
        <v>0</v>
      </c>
      <c r="D26" s="154" t="n">
        <v>0</v>
      </c>
      <c r="E26" s="154" t="n">
        <v>0</v>
      </c>
      <c r="F26" s="154" t="n">
        <v>0</v>
      </c>
      <c r="G26" s="138" t="e">
        <f aca="false">#N/A</f>
        <v>#N/A</v>
      </c>
      <c r="H26" s="134"/>
    </row>
    <row r="27" customFormat="false" ht="15.75" hidden="false" customHeight="false" outlineLevel="0" collapsed="false">
      <c r="A27" s="140" t="s">
        <v>752</v>
      </c>
      <c r="B27" s="157" t="s">
        <v>783</v>
      </c>
      <c r="C27" s="158" t="n">
        <v>3.64871</v>
      </c>
      <c r="D27" s="159" t="n">
        <v>3.86033518</v>
      </c>
      <c r="E27" s="159" t="n">
        <v>4.0726536149</v>
      </c>
      <c r="F27" s="159" t="n">
        <v>4.2966495637195</v>
      </c>
      <c r="G27" s="138" t="e">
        <f aca="false">#N/A</f>
        <v>#N/A</v>
      </c>
      <c r="H27" s="134"/>
    </row>
    <row r="28" customFormat="false" ht="15.75" hidden="false" customHeight="false" outlineLevel="0" collapsed="false">
      <c r="A28" s="140" t="s">
        <v>762</v>
      </c>
      <c r="B28" s="141" t="s">
        <v>784</v>
      </c>
      <c r="C28" s="148" t="n">
        <v>293.793223896951</v>
      </c>
      <c r="D28" s="149" t="n">
        <v>166.578191028976</v>
      </c>
      <c r="E28" s="149" t="n">
        <v>171.423184398332</v>
      </c>
      <c r="F28" s="149" t="n">
        <v>172.86092204024</v>
      </c>
      <c r="G28" s="138" t="e">
        <f aca="false">#N/A</f>
        <v>#N/A</v>
      </c>
      <c r="H28" s="160"/>
    </row>
    <row r="29" customFormat="false" ht="15.75" hidden="false" customHeight="false" outlineLevel="0" collapsed="false">
      <c r="A29" s="140"/>
      <c r="B29" s="141" t="s">
        <v>781</v>
      </c>
      <c r="C29" s="148"/>
      <c r="D29" s="149"/>
      <c r="E29" s="149"/>
      <c r="F29" s="149"/>
      <c r="G29" s="138" t="e">
        <f aca="false">#N/A</f>
        <v>#N/A</v>
      </c>
      <c r="H29" s="134"/>
    </row>
    <row r="30" customFormat="false" ht="15.75" hidden="false" customHeight="false" outlineLevel="0" collapsed="false">
      <c r="A30" s="155" t="s">
        <v>785</v>
      </c>
      <c r="B30" s="141" t="s">
        <v>786</v>
      </c>
      <c r="C30" s="148" t="n">
        <v>31.95211438</v>
      </c>
      <c r="D30" s="149" t="n">
        <v>24.37875</v>
      </c>
      <c r="E30" s="149" t="n">
        <v>21.5325</v>
      </c>
      <c r="F30" s="149" t="n">
        <v>14.72625</v>
      </c>
      <c r="G30" s="138" t="e">
        <f aca="false">#N/A</f>
        <v>#N/A</v>
      </c>
      <c r="H30" s="134"/>
    </row>
    <row r="31" customFormat="false" ht="15.75" hidden="false" customHeight="false" outlineLevel="0" collapsed="false">
      <c r="A31" s="161" t="s">
        <v>787</v>
      </c>
      <c r="B31" s="136" t="s">
        <v>788</v>
      </c>
      <c r="C31" s="145" t="n">
        <v>-1.25227142381888</v>
      </c>
      <c r="D31" s="137" t="n">
        <v>29.0572114973751</v>
      </c>
      <c r="E31" s="137" t="n">
        <v>70.0130191547968</v>
      </c>
      <c r="F31" s="137" t="n">
        <v>112.979910540708</v>
      </c>
      <c r="G31" s="138" t="e">
        <f aca="false">#N/A</f>
        <v>#N/A</v>
      </c>
      <c r="H31" s="139"/>
    </row>
    <row r="32" customFormat="false" ht="15.75" hidden="false" customHeight="false" outlineLevel="0" collapsed="false">
      <c r="A32" s="161" t="s">
        <v>789</v>
      </c>
      <c r="B32" s="136" t="s">
        <v>790</v>
      </c>
      <c r="C32" s="145" t="n">
        <v>0</v>
      </c>
      <c r="D32" s="137" t="n">
        <v>5.81144229947502</v>
      </c>
      <c r="E32" s="137" t="n">
        <v>14.0026038309594</v>
      </c>
      <c r="F32" s="137" t="n">
        <v>22.5959821081416</v>
      </c>
      <c r="G32" s="138" t="e">
        <f aca="false">#N/A</f>
        <v>#N/A</v>
      </c>
      <c r="H32" s="134"/>
    </row>
    <row r="33" customFormat="false" ht="15.75" hidden="false" customHeight="false" outlineLevel="0" collapsed="false">
      <c r="A33" s="161" t="s">
        <v>791</v>
      </c>
      <c r="B33" s="136" t="s">
        <v>792</v>
      </c>
      <c r="C33" s="145" t="n">
        <v>-1.25227142381888</v>
      </c>
      <c r="D33" s="152" t="n">
        <v>23.2457691979001</v>
      </c>
      <c r="E33" s="152" t="n">
        <v>56.0104153238374</v>
      </c>
      <c r="F33" s="152" t="n">
        <v>90.3839284325666</v>
      </c>
      <c r="G33" s="138" t="e">
        <f aca="false">#N/A</f>
        <v>#N/A</v>
      </c>
      <c r="H33" s="139"/>
    </row>
    <row r="34" customFormat="false" ht="15.75" hidden="false" customHeight="false" outlineLevel="0" collapsed="false">
      <c r="A34" s="135" t="s">
        <v>793</v>
      </c>
      <c r="B34" s="136" t="s">
        <v>253</v>
      </c>
      <c r="C34" s="145" t="n">
        <v>0</v>
      </c>
      <c r="D34" s="137" t="n">
        <v>0</v>
      </c>
      <c r="E34" s="137" t="n">
        <v>0.23245779800536</v>
      </c>
      <c r="F34" s="137" t="n">
        <v>0.560104353613978</v>
      </c>
      <c r="G34" s="138" t="e">
        <f aca="false">#N/A</f>
        <v>#N/A</v>
      </c>
      <c r="H34" s="134"/>
    </row>
    <row r="35" customFormat="false" ht="15.75" hidden="false" customHeight="false" outlineLevel="0" collapsed="false">
      <c r="A35" s="140"/>
      <c r="B35" s="141" t="s">
        <v>749</v>
      </c>
      <c r="C35" s="148"/>
      <c r="D35" s="149"/>
      <c r="E35" s="149"/>
      <c r="F35" s="149"/>
      <c r="G35" s="138" t="e">
        <f aca="false">#N/A</f>
        <v>#N/A</v>
      </c>
    </row>
    <row r="36" customFormat="false" ht="15.75" hidden="false" customHeight="false" outlineLevel="0" collapsed="false">
      <c r="A36" s="140" t="s">
        <v>756</v>
      </c>
      <c r="B36" s="141" t="s">
        <v>794</v>
      </c>
      <c r="C36" s="148" t="n">
        <v>0</v>
      </c>
      <c r="D36" s="154" t="n">
        <v>0</v>
      </c>
      <c r="E36" s="154" t="n">
        <v>0</v>
      </c>
      <c r="F36" s="154" t="n">
        <v>0</v>
      </c>
      <c r="G36" s="138" t="e">
        <f aca="false">#N/A</f>
        <v>#N/A</v>
      </c>
    </row>
    <row r="37" customFormat="false" ht="15.75" hidden="false" customHeight="false" outlineLevel="0" collapsed="false">
      <c r="A37" s="162" t="s">
        <v>762</v>
      </c>
      <c r="B37" s="141" t="s">
        <v>257</v>
      </c>
      <c r="C37" s="148" t="n">
        <v>0</v>
      </c>
      <c r="D37" s="163" t="n">
        <v>0</v>
      </c>
      <c r="E37" s="163" t="n">
        <v>0</v>
      </c>
      <c r="F37" s="164" t="n">
        <v>0</v>
      </c>
      <c r="G37" s="138" t="e">
        <f aca="false">#N/A</f>
        <v>#N/A</v>
      </c>
    </row>
    <row r="38" customFormat="false" ht="15.75" hidden="false" customHeight="false" outlineLevel="0" collapsed="false">
      <c r="A38" s="140" t="s">
        <v>764</v>
      </c>
      <c r="B38" s="141" t="s">
        <v>259</v>
      </c>
      <c r="C38" s="148" t="n">
        <v>0</v>
      </c>
      <c r="D38" s="163" t="n">
        <v>0</v>
      </c>
      <c r="E38" s="163" t="n">
        <v>0.23245779800536</v>
      </c>
      <c r="F38" s="163" t="n">
        <v>0.560104353613978</v>
      </c>
      <c r="G38" s="138" t="e">
        <f aca="false">#N/A</f>
        <v>#N/A</v>
      </c>
    </row>
    <row r="39" customFormat="false" ht="15.75" hidden="false" customHeight="false" outlineLevel="0" collapsed="false">
      <c r="A39" s="155" t="s">
        <v>766</v>
      </c>
      <c r="B39" s="141" t="s">
        <v>795</v>
      </c>
      <c r="C39" s="148" t="n">
        <v>0</v>
      </c>
      <c r="D39" s="137" t="n">
        <v>0</v>
      </c>
      <c r="E39" s="137" t="n">
        <v>0</v>
      </c>
      <c r="F39" s="137" t="n">
        <v>0</v>
      </c>
      <c r="G39" s="138" t="e">
        <f aca="false">#N/A</f>
        <v>#N/A</v>
      </c>
    </row>
    <row r="40" customFormat="false" ht="15.75" hidden="false" customHeight="false" outlineLevel="0" collapsed="false">
      <c r="A40" s="135" t="s">
        <v>796</v>
      </c>
      <c r="B40" s="136" t="s">
        <v>797</v>
      </c>
      <c r="C40" s="145" t="n">
        <v>43.1763248835273</v>
      </c>
      <c r="D40" s="165" t="n">
        <v>24.9248691783444</v>
      </c>
      <c r="E40" s="137" t="n">
        <v>20.9558128690124</v>
      </c>
      <c r="F40" s="137" t="n">
        <v>49.2647652418337</v>
      </c>
      <c r="G40" s="138" t="e">
        <f aca="false">#N/A</f>
        <v>#N/A</v>
      </c>
    </row>
    <row r="41" s="124" customFormat="true" ht="15.75" hidden="false" customHeight="false" outlineLevel="0" collapsed="false">
      <c r="A41" s="140" t="s">
        <v>756</v>
      </c>
      <c r="B41" s="166" t="s">
        <v>798</v>
      </c>
      <c r="C41" s="167" t="n">
        <v>43.1763248835273</v>
      </c>
      <c r="D41" s="149" t="n">
        <v>0</v>
      </c>
      <c r="E41" s="159" t="n">
        <v>20.9558128690124</v>
      </c>
      <c r="F41" s="159" t="n">
        <v>49.2647652418337</v>
      </c>
      <c r="G41" s="138" t="e">
        <f aca="false">#N/A</f>
        <v>#N/A</v>
      </c>
    </row>
    <row r="42" s="124" customFormat="true" ht="15.75" hidden="false" customHeight="false" outlineLevel="0" collapsed="false">
      <c r="A42" s="140" t="s">
        <v>762</v>
      </c>
      <c r="B42" s="141" t="s">
        <v>799</v>
      </c>
      <c r="C42" s="148" t="n">
        <v>0</v>
      </c>
      <c r="D42" s="168" t="n">
        <v>24.9248691783444</v>
      </c>
      <c r="E42" s="149" t="n">
        <v>0</v>
      </c>
      <c r="F42" s="149" t="n">
        <v>0</v>
      </c>
      <c r="G42" s="138" t="e">
        <f aca="false">#N/A</f>
        <v>#N/A</v>
      </c>
    </row>
    <row r="43" s="124" customFormat="true" ht="15.75" hidden="false" customHeight="false" outlineLevel="0" collapsed="false">
      <c r="A43" s="155"/>
      <c r="B43" s="141" t="s">
        <v>800</v>
      </c>
      <c r="C43" s="148" t="s">
        <v>801</v>
      </c>
      <c r="D43" s="169" t="s">
        <v>137</v>
      </c>
      <c r="E43" s="169" t="s">
        <v>801</v>
      </c>
      <c r="F43" s="169" t="s">
        <v>801</v>
      </c>
      <c r="G43" s="138" t="e">
        <f aca="false">#N/A</f>
        <v>#N/A</v>
      </c>
    </row>
    <row r="44" customFormat="false" ht="15.75" hidden="false" customHeight="false" outlineLevel="0" collapsed="false">
      <c r="A44" s="135" t="s">
        <v>802</v>
      </c>
      <c r="B44" s="136" t="s">
        <v>803</v>
      </c>
      <c r="C44" s="145" t="n">
        <v>203.166376497114</v>
      </c>
      <c r="D44" s="137" t="n">
        <v>120.199315049866</v>
      </c>
      <c r="E44" s="137" t="n">
        <v>105.977251159651</v>
      </c>
      <c r="F44" s="137" t="n">
        <v>82.92308</v>
      </c>
      <c r="G44" s="138" t="e">
        <f aca="false">#N/A</f>
        <v>#N/A</v>
      </c>
    </row>
    <row r="45" s="124" customFormat="true" ht="15.75" hidden="false" customHeight="false" outlineLevel="0" collapsed="false">
      <c r="A45" s="140" t="s">
        <v>756</v>
      </c>
      <c r="B45" s="166" t="s">
        <v>804</v>
      </c>
      <c r="C45" s="167" t="n">
        <v>203.166376497114</v>
      </c>
      <c r="D45" s="149" t="n">
        <v>0</v>
      </c>
      <c r="E45" s="159" t="n">
        <v>0</v>
      </c>
      <c r="F45" s="159" t="n">
        <v>0</v>
      </c>
      <c r="G45" s="138" t="e">
        <f aca="false">#N/A</f>
        <v>#N/A</v>
      </c>
    </row>
    <row r="46" s="124" customFormat="true" ht="15.75" hidden="false" customHeight="false" outlineLevel="0" collapsed="false">
      <c r="A46" s="140" t="s">
        <v>762</v>
      </c>
      <c r="B46" s="141" t="s">
        <v>805</v>
      </c>
      <c r="C46" s="148" t="n">
        <v>0</v>
      </c>
      <c r="D46" s="170" t="n">
        <v>120.199315049866</v>
      </c>
      <c r="E46" s="170" t="n">
        <v>105.977251159651</v>
      </c>
      <c r="F46" s="149" t="n">
        <v>82.92308</v>
      </c>
      <c r="G46" s="138" t="e">
        <f aca="false">#N/A</f>
        <v>#N/A</v>
      </c>
    </row>
    <row r="47" s="124" customFormat="true" ht="15.75" hidden="false" customHeight="false" outlineLevel="0" collapsed="false">
      <c r="A47" s="155"/>
      <c r="B47" s="141" t="s">
        <v>800</v>
      </c>
      <c r="C47" s="148" t="s">
        <v>801</v>
      </c>
      <c r="D47" s="169" t="s">
        <v>137</v>
      </c>
      <c r="E47" s="171" t="s">
        <v>137</v>
      </c>
      <c r="F47" s="169" t="s">
        <v>137</v>
      </c>
      <c r="G47" s="138" t="e">
        <f aca="false">#N/A</f>
        <v>#N/A</v>
      </c>
    </row>
    <row r="48" customFormat="false" ht="15.75" hidden="false" customHeight="false" outlineLevel="0" collapsed="false">
      <c r="A48" s="135" t="s">
        <v>806</v>
      </c>
      <c r="B48" s="136" t="s">
        <v>807</v>
      </c>
      <c r="C48" s="145" t="n">
        <v>62</v>
      </c>
      <c r="D48" s="137" t="n">
        <v>0</v>
      </c>
      <c r="E48" s="137" t="n">
        <v>0</v>
      </c>
      <c r="F48" s="137" t="n">
        <v>0</v>
      </c>
      <c r="G48" s="138" t="e">
        <f aca="false">#N/A</f>
        <v>#N/A</v>
      </c>
    </row>
    <row r="49" customFormat="false" ht="15.75" hidden="false" customHeight="false" outlineLevel="0" collapsed="false">
      <c r="A49" s="146"/>
      <c r="B49" s="141" t="s">
        <v>808</v>
      </c>
      <c r="C49" s="148"/>
      <c r="D49" s="149"/>
      <c r="E49" s="149"/>
      <c r="F49" s="149"/>
      <c r="G49" s="138" t="e">
        <f aca="false">#N/A</f>
        <v>#N/A</v>
      </c>
    </row>
    <row r="50" customFormat="false" ht="15.75" hidden="false" customHeight="false" outlineLevel="0" collapsed="false">
      <c r="A50" s="140" t="s">
        <v>756</v>
      </c>
      <c r="B50" s="141" t="s">
        <v>809</v>
      </c>
      <c r="C50" s="148" t="n">
        <v>62</v>
      </c>
      <c r="D50" s="154" t="n">
        <v>0</v>
      </c>
      <c r="E50" s="154" t="n">
        <v>0</v>
      </c>
      <c r="F50" s="154" t="n">
        <v>0</v>
      </c>
      <c r="G50" s="138" t="e">
        <f aca="false">#N/A</f>
        <v>#N/A</v>
      </c>
    </row>
    <row r="51" customFormat="false" ht="15.75" hidden="false" customHeight="false" outlineLevel="0" collapsed="false">
      <c r="A51" s="140" t="s">
        <v>750</v>
      </c>
      <c r="B51" s="141" t="s">
        <v>810</v>
      </c>
      <c r="C51" s="148"/>
      <c r="D51" s="172"/>
      <c r="E51" s="172"/>
      <c r="F51" s="172"/>
      <c r="G51" s="138" t="e">
        <f aca="false">#N/A</f>
        <v>#N/A</v>
      </c>
    </row>
    <row r="52" customFormat="false" ht="15.75" hidden="false" customHeight="false" outlineLevel="0" collapsed="false">
      <c r="A52" s="140" t="s">
        <v>762</v>
      </c>
      <c r="B52" s="141" t="s">
        <v>811</v>
      </c>
      <c r="C52" s="148" t="n">
        <v>0</v>
      </c>
      <c r="D52" s="169" t="n">
        <v>0</v>
      </c>
      <c r="E52" s="169" t="n">
        <v>0</v>
      </c>
      <c r="F52" s="169" t="n">
        <v>0</v>
      </c>
      <c r="G52" s="138" t="e">
        <f aca="false">#N/A</f>
        <v>#N/A</v>
      </c>
    </row>
    <row r="53" customFormat="false" ht="15.75" hidden="false" customHeight="false" outlineLevel="0" collapsed="false">
      <c r="A53" s="135" t="s">
        <v>812</v>
      </c>
      <c r="B53" s="136" t="s">
        <v>813</v>
      </c>
      <c r="C53" s="145" t="n">
        <v>90</v>
      </c>
      <c r="D53" s="152" t="n">
        <v>23</v>
      </c>
      <c r="E53" s="152" t="n">
        <v>55</v>
      </c>
      <c r="F53" s="152" t="n">
        <v>119</v>
      </c>
      <c r="G53" s="138" t="e">
        <f aca="false">#N/A</f>
        <v>#N/A</v>
      </c>
    </row>
    <row r="54" customFormat="false" ht="15.75" hidden="false" customHeight="false" outlineLevel="0" collapsed="false">
      <c r="A54" s="146"/>
      <c r="B54" s="141" t="s">
        <v>814</v>
      </c>
      <c r="C54" s="148"/>
      <c r="D54" s="149"/>
      <c r="E54" s="149"/>
      <c r="F54" s="149"/>
      <c r="G54" s="138" t="e">
        <f aca="false">#N/A</f>
        <v>#N/A</v>
      </c>
    </row>
    <row r="55" customFormat="false" ht="15.75" hidden="false" customHeight="false" outlineLevel="0" collapsed="false">
      <c r="A55" s="140" t="s">
        <v>756</v>
      </c>
      <c r="B55" s="141" t="s">
        <v>815</v>
      </c>
      <c r="C55" s="148" t="n">
        <v>90</v>
      </c>
      <c r="D55" s="172" t="n">
        <v>23</v>
      </c>
      <c r="E55" s="172" t="n">
        <v>55</v>
      </c>
      <c r="F55" s="172" t="n">
        <v>119</v>
      </c>
      <c r="G55" s="138" t="e">
        <f aca="false">#N/A</f>
        <v>#N/A</v>
      </c>
    </row>
    <row r="56" customFormat="false" ht="15.75" hidden="false" customHeight="false" outlineLevel="0" collapsed="false">
      <c r="A56" s="140" t="s">
        <v>750</v>
      </c>
      <c r="B56" s="141" t="s">
        <v>810</v>
      </c>
      <c r="C56" s="148"/>
      <c r="D56" s="172"/>
      <c r="E56" s="172"/>
      <c r="F56" s="172"/>
      <c r="G56" s="138" t="e">
        <f aca="false">#N/A</f>
        <v>#N/A</v>
      </c>
    </row>
    <row r="57" customFormat="false" ht="15.75" hidden="false" customHeight="false" outlineLevel="0" collapsed="false">
      <c r="A57" s="140" t="s">
        <v>762</v>
      </c>
      <c r="B57" s="141" t="s">
        <v>811</v>
      </c>
      <c r="C57" s="148" t="n">
        <v>0</v>
      </c>
      <c r="D57" s="149" t="n">
        <v>0</v>
      </c>
      <c r="E57" s="149" t="n">
        <v>0</v>
      </c>
      <c r="F57" s="149" t="n">
        <v>0</v>
      </c>
      <c r="G57" s="138" t="e">
        <f aca="false">#N/A</f>
        <v>#N/A</v>
      </c>
    </row>
    <row r="58" customFormat="false" ht="15.75" hidden="false" customHeight="false" outlineLevel="0" collapsed="false">
      <c r="A58" s="173" t="s">
        <v>816</v>
      </c>
      <c r="B58" s="136" t="s">
        <v>817</v>
      </c>
      <c r="C58" s="145" t="n">
        <v>38.6354620922034</v>
      </c>
      <c r="D58" s="149" t="n">
        <v>43.9566101694915</v>
      </c>
      <c r="E58" s="149" t="n">
        <v>36.5027796610169</v>
      </c>
      <c r="F58" s="149" t="n">
        <v>21.2128474576271</v>
      </c>
      <c r="G58" s="138" t="e">
        <f aca="false">#N/A</f>
        <v>#N/A</v>
      </c>
    </row>
    <row r="59" customFormat="false" ht="15.75" hidden="false" customHeight="false" outlineLevel="0" collapsed="false">
      <c r="A59" s="135" t="s">
        <v>818</v>
      </c>
      <c r="B59" s="136" t="s">
        <v>819</v>
      </c>
      <c r="C59" s="145" t="n">
        <v>152.9723208</v>
      </c>
      <c r="D59" s="172" t="n">
        <v>0</v>
      </c>
      <c r="E59" s="172" t="n">
        <v>0</v>
      </c>
      <c r="F59" s="172" t="n">
        <v>0</v>
      </c>
      <c r="G59" s="138" t="e">
        <f aca="false">#N/A</f>
        <v>#N/A</v>
      </c>
    </row>
    <row r="60" customFormat="false" ht="15.75" hidden="false" customHeight="false" outlineLevel="0" collapsed="false">
      <c r="A60" s="140" t="s">
        <v>756</v>
      </c>
      <c r="B60" s="141" t="s">
        <v>820</v>
      </c>
      <c r="C60" s="148" t="n">
        <v>0</v>
      </c>
      <c r="D60" s="149" t="n">
        <v>0</v>
      </c>
      <c r="E60" s="149" t="n">
        <v>0</v>
      </c>
      <c r="F60" s="149" t="n">
        <v>0</v>
      </c>
      <c r="G60" s="138" t="e">
        <f aca="false">#N/A</f>
        <v>#N/A</v>
      </c>
    </row>
    <row r="61" customFormat="false" ht="15.75" hidden="false" customHeight="false" outlineLevel="0" collapsed="false">
      <c r="A61" s="155" t="s">
        <v>762</v>
      </c>
      <c r="B61" s="141" t="s">
        <v>821</v>
      </c>
      <c r="C61" s="148" t="n">
        <v>152.9723208</v>
      </c>
      <c r="D61" s="149" t="n">
        <v>0</v>
      </c>
      <c r="E61" s="149" t="n">
        <v>0</v>
      </c>
      <c r="F61" s="149" t="n">
        <v>0</v>
      </c>
      <c r="G61" s="138" t="e">
        <f aca="false">#N/A</f>
        <v>#N/A</v>
      </c>
    </row>
    <row r="62" customFormat="false" ht="15.75" hidden="false" customHeight="false" outlineLevel="0" collapsed="false">
      <c r="A62" s="161" t="s">
        <v>822</v>
      </c>
      <c r="B62" s="136" t="s">
        <v>823</v>
      </c>
      <c r="C62" s="145" t="n">
        <v>0</v>
      </c>
      <c r="D62" s="154" t="n">
        <v>0</v>
      </c>
      <c r="E62" s="154" t="n">
        <v>0</v>
      </c>
      <c r="F62" s="154" t="n">
        <v>0</v>
      </c>
      <c r="G62" s="138" t="e">
        <f aca="false">#N/A</f>
        <v>#N/A</v>
      </c>
    </row>
    <row r="63" customFormat="false" ht="15.75" hidden="false" customHeight="false" outlineLevel="0" collapsed="false">
      <c r="A63" s="144" t="s">
        <v>824</v>
      </c>
      <c r="B63" s="136" t="s">
        <v>825</v>
      </c>
      <c r="C63" s="145" t="n">
        <v>253.27691816</v>
      </c>
      <c r="D63" s="137" t="n">
        <v>288.16</v>
      </c>
      <c r="E63" s="137" t="n">
        <v>239.296</v>
      </c>
      <c r="F63" s="137" t="n">
        <v>139.062</v>
      </c>
      <c r="G63" s="138" t="e">
        <f aca="false">#N/A</f>
        <v>#N/A</v>
      </c>
    </row>
    <row r="64" customFormat="false" ht="15.75" hidden="false" customHeight="false" outlineLevel="0" collapsed="false">
      <c r="A64" s="174"/>
      <c r="B64" s="141" t="s">
        <v>810</v>
      </c>
      <c r="C64" s="148"/>
      <c r="D64" s="172"/>
      <c r="E64" s="172"/>
      <c r="F64" s="172"/>
      <c r="G64" s="138" t="e">
        <f aca="false">#N/A</f>
        <v>#N/A</v>
      </c>
    </row>
    <row r="65" customFormat="false" ht="31.5" hidden="false" customHeight="false" outlineLevel="0" collapsed="false">
      <c r="A65" s="161" t="s">
        <v>824</v>
      </c>
      <c r="B65" s="136" t="s">
        <v>826</v>
      </c>
      <c r="C65" s="145" t="n">
        <v>2475.45469850418</v>
      </c>
      <c r="D65" s="149" t="n">
        <v>2107.5359938125</v>
      </c>
      <c r="E65" s="149" t="n">
        <v>2137.07825663223</v>
      </c>
      <c r="F65" s="149" t="n">
        <v>2216.01853758828</v>
      </c>
      <c r="G65" s="138" t="e">
        <f aca="false">#N/A</f>
        <v>#N/A</v>
      </c>
    </row>
    <row r="66" customFormat="false" ht="47.25" hidden="false" customHeight="false" outlineLevel="0" collapsed="false">
      <c r="A66" s="135" t="s">
        <v>827</v>
      </c>
      <c r="B66" s="136" t="s">
        <v>828</v>
      </c>
      <c r="C66" s="145" t="n">
        <v>2270.14968674048</v>
      </c>
      <c r="D66" s="149" t="n">
        <v>2246.85866441732</v>
      </c>
      <c r="E66" s="149" t="n">
        <v>2266.13644205196</v>
      </c>
      <c r="F66" s="149" t="n">
        <v>2294.40728712663</v>
      </c>
      <c r="G66" s="138" t="e">
        <f aca="false">#N/A</f>
        <v>#N/A</v>
      </c>
    </row>
    <row r="67" customFormat="false" ht="31.5" hidden="false" customHeight="false" outlineLevel="0" collapsed="false">
      <c r="A67" s="175"/>
      <c r="B67" s="136" t="s">
        <v>829</v>
      </c>
      <c r="C67" s="145" t="n">
        <v>205.305011763706</v>
      </c>
      <c r="D67" s="137" t="n">
        <v>-139.322670604814</v>
      </c>
      <c r="E67" s="137" t="n">
        <v>-129.058185419729</v>
      </c>
      <c r="F67" s="137" t="n">
        <v>-78.3887495383438</v>
      </c>
      <c r="G67" s="138" t="e">
        <f aca="false">#N/A</f>
        <v>#N/A</v>
      </c>
    </row>
    <row r="68" customFormat="false" ht="15.75" hidden="false" customHeight="false" outlineLevel="0" collapsed="false">
      <c r="A68" s="176"/>
      <c r="B68" s="136" t="s">
        <v>830</v>
      </c>
      <c r="C68" s="145"/>
      <c r="D68" s="149"/>
      <c r="E68" s="149"/>
      <c r="F68" s="149"/>
      <c r="G68" s="138"/>
    </row>
    <row r="69" customFormat="false" ht="15.75" hidden="false" customHeight="false" outlineLevel="0" collapsed="false">
      <c r="A69" s="140" t="s">
        <v>756</v>
      </c>
      <c r="B69" s="141" t="s">
        <v>831</v>
      </c>
      <c r="C69" s="148" t="n">
        <v>181.362943246465</v>
      </c>
      <c r="D69" s="169" t="n">
        <v>260.12147852067</v>
      </c>
      <c r="E69" s="169" t="n">
        <v>298.573358386847</v>
      </c>
      <c r="F69" s="169" t="n">
        <v>333.164896289017</v>
      </c>
      <c r="G69" s="138" t="e">
        <f aca="false">#N/A</f>
        <v>#N/A</v>
      </c>
    </row>
    <row r="70" customFormat="false" ht="15.75" hidden="false" customHeight="false" outlineLevel="0" collapsed="false">
      <c r="A70" s="140" t="s">
        <v>762</v>
      </c>
      <c r="B70" s="177" t="s">
        <v>832</v>
      </c>
      <c r="C70" s="148" t="n">
        <v>197</v>
      </c>
      <c r="D70" s="178" t="n">
        <v>174</v>
      </c>
      <c r="E70" s="178" t="n">
        <v>119</v>
      </c>
      <c r="F70" s="178" t="n">
        <v>0</v>
      </c>
      <c r="G70" s="138" t="e">
        <f aca="false">#N/A</f>
        <v>#N/A</v>
      </c>
      <c r="H70" s="125" t="s">
        <v>833</v>
      </c>
    </row>
    <row r="71" customFormat="false" ht="15.75" hidden="false" customHeight="false" outlineLevel="0" collapsed="false">
      <c r="A71" s="140" t="s">
        <v>764</v>
      </c>
      <c r="B71" s="141" t="s">
        <v>834</v>
      </c>
      <c r="C71" s="148" t="n">
        <v>4.24439675577022</v>
      </c>
      <c r="D71" s="178" t="n">
        <v>4.57542235932022</v>
      </c>
      <c r="E71" s="178" t="n">
        <v>4.77659908539103</v>
      </c>
      <c r="F71" s="178" t="n">
        <v>4.97022635636893</v>
      </c>
      <c r="G71" s="138" t="n">
        <f aca="false">SUM(C71:F71)</f>
        <v>18.5666445568504</v>
      </c>
    </row>
    <row r="72" customFormat="false" ht="14.25" hidden="false" customHeight="true" outlineLevel="0" collapsed="false">
      <c r="A72" s="179" t="s">
        <v>835</v>
      </c>
      <c r="B72" s="179"/>
      <c r="C72" s="179"/>
      <c r="D72" s="179"/>
      <c r="E72" s="179"/>
      <c r="F72" s="179"/>
      <c r="G72" s="179"/>
    </row>
    <row r="73" customFormat="false" ht="15" hidden="false" customHeight="false" outlineLevel="0" collapsed="false">
      <c r="A73" s="179"/>
      <c r="B73" s="179"/>
      <c r="C73" s="179"/>
      <c r="D73" s="179"/>
      <c r="E73" s="179"/>
      <c r="F73" s="179"/>
      <c r="G73" s="179"/>
    </row>
    <row r="74" customFormat="false" ht="15.75" hidden="false" customHeight="false" outlineLevel="0" collapsed="false">
      <c r="A74" s="180" t="s">
        <v>836</v>
      </c>
      <c r="B74" s="180" t="s">
        <v>837</v>
      </c>
      <c r="C74" s="180" t="s">
        <v>838</v>
      </c>
      <c r="D74" s="180" t="s">
        <v>839</v>
      </c>
      <c r="E74" s="180" t="s">
        <v>840</v>
      </c>
      <c r="F74" s="180" t="s">
        <v>841</v>
      </c>
      <c r="G74" s="180" t="s">
        <v>746</v>
      </c>
    </row>
    <row r="75" customFormat="false" ht="15.75" hidden="false" customHeight="false" outlineLevel="0" collapsed="false">
      <c r="A75" s="91"/>
      <c r="B75" s="91" t="s">
        <v>842</v>
      </c>
      <c r="C75" s="181" t="n">
        <v>253.26511816</v>
      </c>
      <c r="D75" s="182" t="n">
        <v>288.160654</v>
      </c>
      <c r="E75" s="182" t="n">
        <v>239.29588227</v>
      </c>
      <c r="F75" s="182" t="n">
        <v>139.05988881473</v>
      </c>
      <c r="G75" s="181" t="n">
        <f aca="false">SUM(C75:F75)</f>
        <v>919.78154324473</v>
      </c>
    </row>
    <row r="76" customFormat="false" ht="15.75" hidden="false" customHeight="false" outlineLevel="0" collapsed="false">
      <c r="A76" s="183" t="s">
        <v>843</v>
      </c>
      <c r="B76" s="104" t="s">
        <v>844</v>
      </c>
      <c r="C76" s="184" t="n">
        <v>191.26511816</v>
      </c>
      <c r="D76" s="185" t="n">
        <v>288.160654</v>
      </c>
      <c r="E76" s="185" t="n">
        <v>239.29588227</v>
      </c>
      <c r="F76" s="185" t="n">
        <v>139.05988881473</v>
      </c>
      <c r="G76" s="181" t="e">
        <f aca="false">#N/A</f>
        <v>#N/A</v>
      </c>
    </row>
    <row r="77" customFormat="false" ht="15.75" hidden="false" customHeight="false" outlineLevel="0" collapsed="false">
      <c r="A77" s="183" t="s">
        <v>36</v>
      </c>
      <c r="B77" s="104" t="s">
        <v>634</v>
      </c>
      <c r="C77" s="184" t="n">
        <v>1.69884</v>
      </c>
      <c r="D77" s="186" t="n">
        <v>0</v>
      </c>
      <c r="E77" s="186" t="n">
        <v>0</v>
      </c>
      <c r="F77" s="186" t="n">
        <v>0</v>
      </c>
      <c r="G77" s="181" t="e">
        <f aca="false">#N/A</f>
        <v>#N/A</v>
      </c>
    </row>
    <row r="78" customFormat="false" ht="31.5" hidden="false" customHeight="false" outlineLevel="0" collapsed="false">
      <c r="A78" s="183" t="s">
        <v>38</v>
      </c>
      <c r="B78" s="121" t="s">
        <v>845</v>
      </c>
      <c r="C78" s="187"/>
      <c r="D78" s="186"/>
      <c r="E78" s="186"/>
      <c r="F78" s="186"/>
      <c r="G78" s="181" t="e">
        <f aca="false">#N/A</f>
        <v>#N/A</v>
      </c>
    </row>
    <row r="79" customFormat="false" ht="15.75" hidden="false" customHeight="false" outlineLevel="0" collapsed="false">
      <c r="A79" s="183" t="s">
        <v>40</v>
      </c>
      <c r="B79" s="104" t="s">
        <v>846</v>
      </c>
      <c r="C79" s="184"/>
      <c r="D79" s="186" t="n">
        <v>0</v>
      </c>
      <c r="E79" s="186" t="n">
        <v>0</v>
      </c>
      <c r="F79" s="186" t="n">
        <v>0</v>
      </c>
      <c r="G79" s="181" t="e">
        <f aca="false">#N/A</f>
        <v>#N/A</v>
      </c>
    </row>
    <row r="80" customFormat="false" ht="15.75" hidden="false" customHeight="false" outlineLevel="0" collapsed="false">
      <c r="A80" s="183" t="s">
        <v>42</v>
      </c>
      <c r="B80" s="121" t="s">
        <v>648</v>
      </c>
      <c r="C80" s="187" t="n">
        <v>1.69884</v>
      </c>
      <c r="D80" s="186" t="n">
        <v>0</v>
      </c>
      <c r="E80" s="186" t="n">
        <v>0</v>
      </c>
      <c r="F80" s="186" t="n">
        <v>0</v>
      </c>
      <c r="G80" s="181" t="e">
        <f aca="false">#N/A</f>
        <v>#N/A</v>
      </c>
    </row>
    <row r="81" customFormat="false" ht="15.75" hidden="false" customHeight="false" outlineLevel="0" collapsed="false">
      <c r="A81" s="183" t="s">
        <v>847</v>
      </c>
      <c r="B81" s="104" t="s">
        <v>848</v>
      </c>
      <c r="C81" s="184"/>
      <c r="D81" s="186" t="n">
        <v>0</v>
      </c>
      <c r="E81" s="186" t="n">
        <v>0</v>
      </c>
      <c r="F81" s="186" t="n">
        <v>0</v>
      </c>
      <c r="G81" s="181" t="e">
        <f aca="false">#N/A</f>
        <v>#N/A</v>
      </c>
    </row>
    <row r="82" customFormat="false" ht="15.75" hidden="false" customHeight="false" outlineLevel="0" collapsed="false">
      <c r="A82" s="183"/>
      <c r="B82" s="188" t="s">
        <v>849</v>
      </c>
      <c r="C82" s="189"/>
      <c r="D82" s="186" t="n">
        <v>0</v>
      </c>
      <c r="E82" s="186" t="n">
        <v>0</v>
      </c>
      <c r="F82" s="186" t="n">
        <v>0</v>
      </c>
      <c r="G82" s="181" t="e">
        <f aca="false">#N/A</f>
        <v>#N/A</v>
      </c>
    </row>
    <row r="83" customFormat="false" ht="15.75" hidden="false" customHeight="false" outlineLevel="0" collapsed="false">
      <c r="A83" s="183" t="s">
        <v>850</v>
      </c>
      <c r="B83" s="104" t="s">
        <v>851</v>
      </c>
      <c r="C83" s="184" t="n">
        <v>1.69884</v>
      </c>
      <c r="D83" s="186" t="n">
        <v>0</v>
      </c>
      <c r="E83" s="186" t="n">
        <v>0</v>
      </c>
      <c r="F83" s="186" t="n">
        <v>0</v>
      </c>
      <c r="G83" s="181" t="e">
        <f aca="false">#N/A</f>
        <v>#N/A</v>
      </c>
    </row>
    <row r="84" customFormat="false" ht="15.75" hidden="false" customHeight="false" outlineLevel="0" collapsed="false">
      <c r="A84" s="183"/>
      <c r="B84" s="188" t="s">
        <v>849</v>
      </c>
      <c r="C84" s="190"/>
      <c r="D84" s="186" t="n">
        <v>0</v>
      </c>
      <c r="E84" s="186" t="n">
        <v>0</v>
      </c>
      <c r="F84" s="186" t="n">
        <v>0</v>
      </c>
      <c r="G84" s="181" t="e">
        <f aca="false">#N/A</f>
        <v>#N/A</v>
      </c>
    </row>
    <row r="85" customFormat="false" ht="15.75" hidden="false" customHeight="false" outlineLevel="0" collapsed="false">
      <c r="A85" s="183" t="s">
        <v>852</v>
      </c>
      <c r="B85" s="104" t="s">
        <v>853</v>
      </c>
      <c r="C85" s="184"/>
      <c r="D85" s="186" t="n">
        <v>0</v>
      </c>
      <c r="E85" s="186" t="n">
        <v>0</v>
      </c>
      <c r="F85" s="186" t="n">
        <v>0</v>
      </c>
      <c r="G85" s="181" t="e">
        <f aca="false">#N/A</f>
        <v>#N/A</v>
      </c>
    </row>
    <row r="86" customFormat="false" ht="15.75" hidden="false" customHeight="false" outlineLevel="0" collapsed="false">
      <c r="A86" s="183" t="s">
        <v>44</v>
      </c>
      <c r="B86" s="104" t="s">
        <v>854</v>
      </c>
      <c r="C86" s="189" t="n">
        <v>146.505179830508</v>
      </c>
      <c r="D86" s="186" t="n">
        <v>210.55183895</v>
      </c>
      <c r="E86" s="186" t="n">
        <v>202.793120567797</v>
      </c>
      <c r="F86" s="186" t="n">
        <v>117.847363402313</v>
      </c>
      <c r="G86" s="181" t="e">
        <f aca="false">#N/A</f>
        <v>#N/A</v>
      </c>
    </row>
    <row r="87" customFormat="false" ht="31.5" hidden="false" customHeight="false" outlineLevel="0" collapsed="false">
      <c r="A87" s="183" t="s">
        <v>669</v>
      </c>
      <c r="B87" s="121" t="s">
        <v>855</v>
      </c>
      <c r="C87" s="187"/>
      <c r="D87" s="186" t="n">
        <v>0</v>
      </c>
      <c r="E87" s="186" t="n">
        <v>0</v>
      </c>
      <c r="F87" s="186" t="n">
        <v>0</v>
      </c>
      <c r="G87" s="181" t="e">
        <f aca="false">#N/A</f>
        <v>#N/A</v>
      </c>
    </row>
    <row r="88" customFormat="false" ht="15.75" hidden="false" customHeight="false" outlineLevel="0" collapsed="false">
      <c r="A88" s="183" t="s">
        <v>684</v>
      </c>
      <c r="B88" s="104" t="s">
        <v>856</v>
      </c>
      <c r="C88" s="184" t="n">
        <v>146.505179830508</v>
      </c>
      <c r="D88" s="186" t="n">
        <v>210.55183895</v>
      </c>
      <c r="E88" s="186" t="n">
        <v>202.793120567797</v>
      </c>
      <c r="F88" s="186" t="n">
        <v>117.847363402313</v>
      </c>
      <c r="G88" s="181" t="e">
        <f aca="false">#N/A</f>
        <v>#N/A</v>
      </c>
    </row>
    <row r="89" customFormat="false" ht="15.75" hidden="false" customHeight="false" outlineLevel="0" collapsed="false">
      <c r="A89" s="183" t="s">
        <v>686</v>
      </c>
      <c r="B89" s="104" t="s">
        <v>857</v>
      </c>
      <c r="C89" s="190"/>
      <c r="D89" s="186" t="n">
        <v>0</v>
      </c>
      <c r="E89" s="186" t="n">
        <v>0</v>
      </c>
      <c r="F89" s="186" t="n">
        <v>0</v>
      </c>
      <c r="G89" s="181" t="e">
        <f aca="false">#N/A</f>
        <v>#N/A</v>
      </c>
    </row>
    <row r="90" customFormat="false" ht="15.75" hidden="false" customHeight="false" outlineLevel="0" collapsed="false">
      <c r="A90" s="183" t="s">
        <v>46</v>
      </c>
      <c r="B90" s="104" t="s">
        <v>858</v>
      </c>
      <c r="C90" s="184" t="n">
        <v>29.1760349735593</v>
      </c>
      <c r="D90" s="185" t="n">
        <v>43.9567099322034</v>
      </c>
      <c r="E90" s="185" t="n">
        <v>36.5027617022035</v>
      </c>
      <c r="F90" s="185" t="n">
        <v>21.2125254124164</v>
      </c>
      <c r="G90" s="181" t="e">
        <f aca="false">#N/A</f>
        <v>#N/A</v>
      </c>
    </row>
    <row r="91" customFormat="false" ht="15.75" hidden="false" customHeight="false" outlineLevel="0" collapsed="false">
      <c r="A91" s="183" t="s">
        <v>48</v>
      </c>
      <c r="B91" s="104" t="s">
        <v>701</v>
      </c>
      <c r="C91" s="184" t="n">
        <v>13.8850633559322</v>
      </c>
      <c r="D91" s="185" t="n">
        <v>33.6521051177966</v>
      </c>
      <c r="E91" s="185" t="n">
        <v>0</v>
      </c>
      <c r="F91" s="185" t="n">
        <v>0</v>
      </c>
      <c r="G91" s="181" t="e">
        <f aca="false">#N/A</f>
        <v>#N/A</v>
      </c>
    </row>
    <row r="92" customFormat="false" ht="15.75" hidden="false" customHeight="false" outlineLevel="0" collapsed="false">
      <c r="A92" s="183" t="s">
        <v>702</v>
      </c>
      <c r="B92" s="104" t="s">
        <v>859</v>
      </c>
      <c r="C92" s="184"/>
      <c r="D92" s="185" t="n">
        <v>0</v>
      </c>
      <c r="E92" s="185" t="n">
        <v>0</v>
      </c>
      <c r="F92" s="185" t="n">
        <v>0</v>
      </c>
      <c r="G92" s="181" t="e">
        <f aca="false">#N/A</f>
        <v>#N/A</v>
      </c>
    </row>
    <row r="93" customFormat="false" ht="15.75" hidden="false" customHeight="false" outlineLevel="0" collapsed="false">
      <c r="A93" s="183" t="s">
        <v>50</v>
      </c>
      <c r="B93" s="104" t="s">
        <v>860</v>
      </c>
      <c r="C93" s="184"/>
      <c r="D93" s="186" t="n">
        <v>0</v>
      </c>
      <c r="E93" s="186" t="n">
        <v>0</v>
      </c>
      <c r="F93" s="186" t="n">
        <v>0</v>
      </c>
      <c r="G93" s="181" t="e">
        <f aca="false">#N/A</f>
        <v>#N/A</v>
      </c>
    </row>
    <row r="94" customFormat="false" ht="15.75" hidden="false" customHeight="false" outlineLevel="0" collapsed="false">
      <c r="A94" s="183" t="s">
        <v>861</v>
      </c>
      <c r="B94" s="104" t="s">
        <v>710</v>
      </c>
      <c r="C94" s="104" t="n">
        <v>62</v>
      </c>
      <c r="D94" s="186" t="n">
        <v>0</v>
      </c>
      <c r="E94" s="186" t="n">
        <v>0</v>
      </c>
      <c r="F94" s="186" t="n">
        <v>0</v>
      </c>
      <c r="G94" s="181" t="e">
        <f aca="false">#N/A</f>
        <v>#N/A</v>
      </c>
    </row>
    <row r="95" customFormat="false" ht="15.75" hidden="false" customHeight="false" outlineLevel="0" collapsed="false">
      <c r="A95" s="183" t="s">
        <v>66</v>
      </c>
      <c r="B95" s="104" t="s">
        <v>711</v>
      </c>
      <c r="C95" s="104" t="n">
        <v>62</v>
      </c>
      <c r="D95" s="186"/>
      <c r="E95" s="186" t="n">
        <v>0</v>
      </c>
      <c r="F95" s="186" t="n">
        <v>0</v>
      </c>
      <c r="G95" s="181" t="e">
        <f aca="false">#N/A</f>
        <v>#N/A</v>
      </c>
    </row>
    <row r="96" customFormat="false" ht="15.75" hidden="false" customHeight="false" outlineLevel="0" collapsed="false">
      <c r="A96" s="183" t="s">
        <v>70</v>
      </c>
      <c r="B96" s="104" t="s">
        <v>712</v>
      </c>
      <c r="C96" s="104"/>
      <c r="D96" s="191" t="n">
        <v>0</v>
      </c>
      <c r="E96" s="191" t="n">
        <v>0</v>
      </c>
      <c r="F96" s="191" t="n">
        <v>0</v>
      </c>
      <c r="G96" s="181" t="e">
        <f aca="false">#N/A</f>
        <v>#N/A</v>
      </c>
    </row>
    <row r="97" customFormat="false" ht="15.75" hidden="false" customHeight="false" outlineLevel="0" collapsed="false">
      <c r="A97" s="183" t="s">
        <v>71</v>
      </c>
      <c r="B97" s="104" t="s">
        <v>714</v>
      </c>
      <c r="C97" s="104"/>
      <c r="D97" s="191" t="n">
        <v>0</v>
      </c>
      <c r="E97" s="191" t="n">
        <v>0</v>
      </c>
      <c r="F97" s="191" t="n">
        <v>0</v>
      </c>
      <c r="G97" s="181" t="e">
        <f aca="false">#N/A</f>
        <v>#N/A</v>
      </c>
    </row>
    <row r="98" customFormat="false" ht="15.75" hidden="false" customHeight="false" outlineLevel="0" collapsed="false">
      <c r="A98" s="183" t="s">
        <v>72</v>
      </c>
      <c r="B98" s="104" t="s">
        <v>715</v>
      </c>
      <c r="C98" s="104"/>
      <c r="D98" s="191" t="n">
        <v>0</v>
      </c>
      <c r="E98" s="191" t="n">
        <v>0</v>
      </c>
      <c r="F98" s="191" t="n">
        <v>0</v>
      </c>
      <c r="G98" s="181" t="e">
        <f aca="false">#N/A</f>
        <v>#N/A</v>
      </c>
    </row>
    <row r="99" customFormat="false" ht="15.75" hidden="false" customHeight="false" outlineLevel="0" collapsed="false">
      <c r="A99" s="183"/>
      <c r="B99" s="104" t="s">
        <v>862</v>
      </c>
      <c r="C99" s="104"/>
      <c r="D99" s="191" t="n">
        <v>0</v>
      </c>
      <c r="E99" s="191" t="n">
        <v>0</v>
      </c>
      <c r="F99" s="191" t="n">
        <v>0</v>
      </c>
      <c r="G99" s="181" t="e">
        <f aca="false">#N/A</f>
        <v>#N/A</v>
      </c>
    </row>
    <row r="100" customFormat="false" ht="15.75" hidden="false" customHeight="false" outlineLevel="0" collapsed="false">
      <c r="A100" s="183"/>
      <c r="B100" s="121" t="s">
        <v>863</v>
      </c>
      <c r="C100" s="121"/>
      <c r="D100" s="191" t="n">
        <v>0</v>
      </c>
      <c r="E100" s="191" t="n">
        <v>0</v>
      </c>
      <c r="F100" s="191" t="n">
        <v>0</v>
      </c>
      <c r="G100" s="181" t="e">
        <f aca="false">#N/A</f>
        <v>#N/A</v>
      </c>
    </row>
    <row r="101" customFormat="false" ht="15.75" hidden="false" customHeight="false" outlineLevel="0" collapsed="false">
      <c r="A101" s="183"/>
      <c r="B101" s="121" t="s">
        <v>864</v>
      </c>
      <c r="C101" s="121"/>
      <c r="D101" s="191" t="n">
        <v>0</v>
      </c>
      <c r="E101" s="191" t="n">
        <v>0</v>
      </c>
      <c r="F101" s="191" t="n">
        <v>0</v>
      </c>
      <c r="G101" s="181" t="e">
        <f aca="false">#N/A</f>
        <v>#N/A</v>
      </c>
    </row>
    <row r="102" customFormat="false" ht="31.5" hidden="false" customHeight="false" outlineLevel="0" collapsed="false">
      <c r="A102" s="183"/>
      <c r="B102" s="121" t="s">
        <v>865</v>
      </c>
      <c r="C102" s="121"/>
      <c r="D102" s="191" t="n">
        <v>0</v>
      </c>
      <c r="E102" s="191" t="n">
        <v>0</v>
      </c>
      <c r="F102" s="191" t="n">
        <v>0</v>
      </c>
      <c r="G102" s="181" t="e">
        <f aca="false">#N/A</f>
        <v>#N/A</v>
      </c>
    </row>
    <row r="103" customFormat="false" ht="15.75" hidden="false" customHeight="false" outlineLevel="0" collapsed="false">
      <c r="A103" s="183" t="s">
        <v>73</v>
      </c>
      <c r="B103" s="104" t="s">
        <v>866</v>
      </c>
      <c r="C103" s="104"/>
      <c r="D103" s="191" t="n">
        <v>0</v>
      </c>
      <c r="E103" s="191" t="n">
        <v>0</v>
      </c>
      <c r="F103" s="191" t="n">
        <v>0</v>
      </c>
      <c r="G103" s="181" t="e">
        <f aca="false">#N/A</f>
        <v>#N/A</v>
      </c>
    </row>
    <row r="104" customFormat="false" ht="15.75" hidden="false" customHeight="false" outlineLevel="0" collapsed="false">
      <c r="A104" s="183" t="s">
        <v>74</v>
      </c>
      <c r="B104" s="104" t="s">
        <v>720</v>
      </c>
      <c r="C104" s="104"/>
      <c r="D104" s="191" t="n">
        <v>0</v>
      </c>
      <c r="E104" s="191" t="n">
        <v>0</v>
      </c>
      <c r="F104" s="191" t="n">
        <v>0</v>
      </c>
      <c r="G104" s="181" t="e">
        <f aca="false">#N/A</f>
        <v>#N/A</v>
      </c>
    </row>
    <row r="105" customFormat="false" ht="15.75" hidden="false" customHeight="false" outlineLevel="0" collapsed="false">
      <c r="A105" s="183" t="s">
        <v>75</v>
      </c>
      <c r="B105" s="104" t="s">
        <v>721</v>
      </c>
      <c r="C105" s="104"/>
      <c r="D105" s="191" t="n">
        <v>0</v>
      </c>
      <c r="E105" s="191" t="n">
        <v>0</v>
      </c>
      <c r="F105" s="191" t="n">
        <v>0</v>
      </c>
      <c r="G105" s="181" t="e">
        <f aca="false">#N/A</f>
        <v>#N/A</v>
      </c>
    </row>
    <row r="106" customFormat="false" ht="31.5" hidden="false" customHeight="false" outlineLevel="0" collapsed="false">
      <c r="A106" s="192"/>
      <c r="B106" s="193" t="s">
        <v>867</v>
      </c>
      <c r="C106" s="193"/>
      <c r="D106" s="194" t="n">
        <v>0</v>
      </c>
      <c r="E106" s="194" t="n">
        <v>0</v>
      </c>
      <c r="F106" s="194" t="n">
        <v>0</v>
      </c>
      <c r="G106" s="181" t="e">
        <f aca="false">#N/A</f>
        <v>#N/A</v>
      </c>
    </row>
    <row r="107" customFormat="false" ht="31.5" hidden="false" customHeight="false" outlineLevel="0" collapsed="false">
      <c r="A107" s="192"/>
      <c r="B107" s="107" t="s">
        <v>868</v>
      </c>
      <c r="C107" s="107"/>
      <c r="D107" s="191" t="s">
        <v>137</v>
      </c>
      <c r="E107" s="191" t="s">
        <v>137</v>
      </c>
      <c r="F107" s="191" t="s">
        <v>137</v>
      </c>
      <c r="G107" s="181" t="e">
        <f aca="false">#N/A</f>
        <v>#N/A</v>
      </c>
    </row>
    <row r="108" customFormat="false" ht="31.5" hidden="false" customHeight="false" outlineLevel="0" collapsed="false">
      <c r="A108" s="192"/>
      <c r="B108" s="107" t="s">
        <v>869</v>
      </c>
      <c r="C108" s="107"/>
      <c r="D108" s="191" t="s">
        <v>137</v>
      </c>
      <c r="E108" s="191" t="s">
        <v>137</v>
      </c>
      <c r="F108" s="191" t="s">
        <v>137</v>
      </c>
      <c r="G108" s="181" t="e">
        <f aca="false">#N/A</f>
        <v>#N/A</v>
      </c>
    </row>
    <row r="109" customFormat="false" ht="15.75" hidden="false" customHeight="false" outlineLevel="0" collapsed="false">
      <c r="A109" s="192"/>
      <c r="B109" s="107" t="s">
        <v>870</v>
      </c>
      <c r="C109" s="107"/>
      <c r="D109" s="191" t="s">
        <v>137</v>
      </c>
      <c r="E109" s="191" t="s">
        <v>137</v>
      </c>
      <c r="F109" s="191" t="s">
        <v>137</v>
      </c>
      <c r="G109" s="191" t="s">
        <v>137</v>
      </c>
    </row>
    <row r="110" customFormat="false" ht="15.75" hidden="false" customHeight="false" outlineLevel="0" collapsed="false">
      <c r="A110" s="195"/>
      <c r="B110" s="196"/>
      <c r="C110" s="196"/>
      <c r="D110" s="197"/>
      <c r="E110" s="197"/>
      <c r="F110" s="197"/>
      <c r="G110" s="197"/>
    </row>
    <row r="111" customFormat="false" ht="15.75" hidden="false" customHeight="false" outlineLevel="0" collapsed="false">
      <c r="A111" s="195"/>
      <c r="B111" s="196"/>
      <c r="C111" s="196"/>
      <c r="D111" s="197"/>
      <c r="E111" s="197"/>
      <c r="F111" s="197"/>
      <c r="G111" s="197"/>
    </row>
    <row r="112" customFormat="false" ht="15.75" hidden="false" customHeight="false" outlineLevel="0" collapsed="false">
      <c r="A112" s="198" t="s">
        <v>871</v>
      </c>
      <c r="B112" s="199"/>
      <c r="C112" s="200"/>
      <c r="D112" s="200"/>
      <c r="E112" s="200"/>
      <c r="F112" s="200"/>
      <c r="G112" s="197"/>
    </row>
    <row r="113" customFormat="false" ht="15.75" hidden="false" customHeight="false" outlineLevel="0" collapsed="false">
      <c r="A113" s="201" t="s">
        <v>872</v>
      </c>
      <c r="B113" s="202" t="s">
        <v>873</v>
      </c>
      <c r="C113" s="203"/>
      <c r="D113" s="203" t="n">
        <f aca="false">D86*0.18</f>
        <v>37.899331011</v>
      </c>
      <c r="E113" s="203" t="n">
        <f aca="false">E86*0.18</f>
        <v>36.5027617022035</v>
      </c>
      <c r="F113" s="203" t="n">
        <f aca="false">F86*0.18</f>
        <v>21.2125254124163</v>
      </c>
      <c r="G113" s="203" t="e">
        <f aca="false">G86*0.18</f>
        <v>#N/A</v>
      </c>
    </row>
    <row r="114" customFormat="false" ht="15.75" hidden="false" customHeight="false" outlineLevel="0" collapsed="false">
      <c r="A114" s="201" t="s">
        <v>874</v>
      </c>
      <c r="B114" s="202" t="s">
        <v>875</v>
      </c>
      <c r="C114" s="203"/>
      <c r="D114" s="203" t="n">
        <v>0</v>
      </c>
      <c r="E114" s="203" t="n">
        <v>0</v>
      </c>
      <c r="F114" s="203" t="n">
        <v>0</v>
      </c>
      <c r="G114" s="203" t="e">
        <f aca="false">G78*0.18</f>
        <v>#N/A</v>
      </c>
    </row>
    <row r="115" customFormat="false" ht="15.75" hidden="false" customHeight="false" outlineLevel="0" collapsed="false">
      <c r="A115" s="201" t="s">
        <v>876</v>
      </c>
      <c r="B115" s="202" t="s">
        <v>877</v>
      </c>
      <c r="C115" s="203"/>
      <c r="D115" s="203" t="n">
        <v>0</v>
      </c>
      <c r="E115" s="203" t="n">
        <v>0</v>
      </c>
      <c r="F115" s="203" t="n">
        <v>0</v>
      </c>
      <c r="G115" s="203" t="n">
        <v>0</v>
      </c>
    </row>
    <row r="116" customFormat="false" ht="15.75" hidden="false" customHeight="false" outlineLevel="0" collapsed="false">
      <c r="A116" s="201" t="s">
        <v>878</v>
      </c>
      <c r="B116" s="202" t="s">
        <v>879</v>
      </c>
      <c r="C116" s="203"/>
      <c r="D116" s="203" t="n">
        <f aca="false">D91*0.18</f>
        <v>6.05737892120339</v>
      </c>
      <c r="E116" s="203" t="n">
        <f aca="false">E91*0.18</f>
        <v>0</v>
      </c>
      <c r="F116" s="203" t="n">
        <f aca="false">F91*0.18</f>
        <v>0</v>
      </c>
      <c r="G116" s="203" t="e">
        <f aca="false">G91*0.18</f>
        <v>#N/A</v>
      </c>
    </row>
    <row r="117" customFormat="false" ht="15.75" hidden="false" customHeight="false" outlineLevel="0" collapsed="false">
      <c r="A117" s="195"/>
      <c r="B117" s="196"/>
      <c r="C117" s="196"/>
      <c r="D117" s="197"/>
      <c r="E117" s="197"/>
      <c r="F117" s="197"/>
      <c r="G117" s="197"/>
    </row>
    <row r="118" customFormat="false" ht="15.75" hidden="false" customHeight="false" outlineLevel="0" collapsed="false">
      <c r="A118" s="198" t="s">
        <v>880</v>
      </c>
      <c r="B118" s="199"/>
      <c r="C118" s="200"/>
      <c r="D118" s="200"/>
      <c r="E118" s="200"/>
      <c r="F118" s="200"/>
      <c r="G118" s="197"/>
    </row>
    <row r="119" customFormat="false" ht="15.75" hidden="false" customHeight="false" outlineLevel="0" collapsed="false">
      <c r="A119" s="201" t="s">
        <v>881</v>
      </c>
      <c r="B119" s="202" t="s">
        <v>882</v>
      </c>
      <c r="C119" s="203" t="n">
        <v>13.8850633559322</v>
      </c>
      <c r="D119" s="204" t="n">
        <v>24.8437502033898</v>
      </c>
      <c r="E119" s="204" t="n">
        <v>0</v>
      </c>
      <c r="F119" s="204"/>
      <c r="G119" s="204" t="n">
        <f aca="false">SUM(C119:F119)</f>
        <v>38.728813559322</v>
      </c>
    </row>
    <row r="120" customFormat="false" ht="15.75" hidden="false" customHeight="false" outlineLevel="0" collapsed="false">
      <c r="A120" s="201" t="s">
        <v>883</v>
      </c>
      <c r="B120" s="202" t="s">
        <v>884</v>
      </c>
      <c r="C120" s="203"/>
      <c r="D120" s="204" t="n">
        <v>8.80835491440678</v>
      </c>
      <c r="E120" s="204" t="n">
        <v>0</v>
      </c>
      <c r="F120" s="204"/>
      <c r="G120" s="204" t="n">
        <f aca="false">SUM(D120:F120)</f>
        <v>8.80835491440678</v>
      </c>
    </row>
    <row r="121" s="125" customFormat="true" ht="15" hidden="false" customHeight="false" outlineLevel="0" collapsed="false"/>
    <row r="122" customFormat="false" ht="15" hidden="false" customHeight="true" outlineLevel="0" collapsed="false">
      <c r="A122" s="179" t="s">
        <v>885</v>
      </c>
      <c r="B122" s="179"/>
      <c r="C122" s="179"/>
      <c r="D122" s="179"/>
      <c r="E122" s="179"/>
      <c r="F122" s="179"/>
      <c r="G122" s="179"/>
      <c r="H122" s="124"/>
      <c r="I122" s="124"/>
      <c r="J122" s="124"/>
      <c r="K122" s="124"/>
      <c r="L122" s="124"/>
    </row>
    <row r="123" customFormat="false" ht="15.75" hidden="false" customHeight="false" outlineLevel="0" collapsed="false">
      <c r="A123" s="179"/>
      <c r="B123" s="179"/>
      <c r="C123" s="179"/>
      <c r="D123" s="179"/>
      <c r="E123" s="179"/>
      <c r="F123" s="179"/>
      <c r="G123" s="179"/>
      <c r="H123" s="124"/>
      <c r="I123" s="124"/>
      <c r="J123" s="124"/>
      <c r="K123" s="124"/>
      <c r="L123" s="124"/>
    </row>
    <row r="124" customFormat="false" ht="15.75" hidden="false" customHeight="false" outlineLevel="0" collapsed="false">
      <c r="A124" s="104"/>
      <c r="B124" s="166"/>
      <c r="C124" s="205" t="n">
        <v>2016</v>
      </c>
      <c r="D124" s="205" t="n">
        <v>2017</v>
      </c>
      <c r="E124" s="205" t="n">
        <v>2018</v>
      </c>
      <c r="F124" s="205" t="n">
        <v>2019</v>
      </c>
      <c r="G124" s="128" t="s">
        <v>746</v>
      </c>
    </row>
    <row r="125" customFormat="false" ht="15.75" hidden="false" customHeight="false" outlineLevel="0" collapsed="false">
      <c r="A125" s="104"/>
      <c r="B125" s="166" t="s">
        <v>886</v>
      </c>
      <c r="C125" s="206" t="n">
        <v>1246.95659245408</v>
      </c>
      <c r="D125" s="206" t="n">
        <v>1333.37451076842</v>
      </c>
      <c r="E125" s="206" t="n">
        <v>1343.86374121158</v>
      </c>
      <c r="F125" s="206" t="n">
        <v>1397.96031972061</v>
      </c>
      <c r="G125" s="207" t="n">
        <f aca="false">SUM(C125:F125)</f>
        <v>5322.15516415469</v>
      </c>
    </row>
    <row r="126" customFormat="false" ht="15.75" hidden="false" customHeight="false" outlineLevel="0" collapsed="false">
      <c r="A126" s="104"/>
      <c r="B126" s="208" t="s">
        <v>887</v>
      </c>
      <c r="C126" s="209" t="n">
        <v>1180.97643315688</v>
      </c>
      <c r="D126" s="209" t="n">
        <v>1260.90378337199</v>
      </c>
      <c r="E126" s="209" t="n">
        <v>1294.33661970394</v>
      </c>
      <c r="F126" s="209" t="n">
        <v>1345.71126727368</v>
      </c>
      <c r="G126" s="207" t="n">
        <f aca="false">SUM(C126:F126)</f>
        <v>5081.92810350649</v>
      </c>
    </row>
    <row r="127" customFormat="false" ht="15.75" hidden="false" customHeight="false" outlineLevel="0" collapsed="false">
      <c r="A127" s="104"/>
      <c r="B127" s="208" t="s">
        <v>888</v>
      </c>
      <c r="C127" s="209" t="n">
        <v>65.9801592972</v>
      </c>
      <c r="D127" s="209" t="n">
        <v>72.4707273964376</v>
      </c>
      <c r="E127" s="209" t="n">
        <v>49.5271215076417</v>
      </c>
      <c r="F127" s="209" t="n">
        <v>52.2490524469364</v>
      </c>
      <c r="G127" s="207" t="e">
        <f aca="false">#N/A</f>
        <v>#N/A</v>
      </c>
    </row>
    <row r="128" customFormat="false" ht="15.75" hidden="false" customHeight="false" outlineLevel="0" collapsed="false">
      <c r="A128" s="104"/>
      <c r="B128" s="208" t="s">
        <v>889</v>
      </c>
      <c r="C128" s="209"/>
      <c r="D128" s="209"/>
      <c r="E128" s="209"/>
      <c r="F128" s="209"/>
      <c r="G128" s="207" t="e">
        <f aca="false">#N/A</f>
        <v>#N/A</v>
      </c>
    </row>
    <row r="129" customFormat="false" ht="15.75" hidden="false" customHeight="false" outlineLevel="0" collapsed="false">
      <c r="A129" s="104"/>
      <c r="B129" s="208" t="s">
        <v>890</v>
      </c>
      <c r="C129" s="210"/>
      <c r="D129" s="210"/>
      <c r="E129" s="210"/>
      <c r="F129" s="211"/>
      <c r="G129" s="207" t="e">
        <f aca="false">#N/A</f>
        <v>#N/A</v>
      </c>
    </row>
    <row r="130" customFormat="false" ht="15.75" hidden="false" customHeight="false" outlineLevel="0" collapsed="false">
      <c r="A130" s="104"/>
      <c r="B130" s="208" t="s">
        <v>891</v>
      </c>
      <c r="C130" s="209"/>
      <c r="D130" s="209"/>
      <c r="E130" s="209"/>
      <c r="F130" s="209"/>
      <c r="G130" s="207" t="e">
        <f aca="false">#N/A</f>
        <v>#N/A</v>
      </c>
    </row>
    <row r="131" customFormat="false" ht="15.75" hidden="false" customHeight="false" outlineLevel="0" collapsed="false">
      <c r="A131" s="104"/>
      <c r="B131" s="166" t="s">
        <v>892</v>
      </c>
      <c r="C131" s="206" t="n">
        <v>1501.6874</v>
      </c>
      <c r="D131" s="206" t="n">
        <v>1603.0117</v>
      </c>
      <c r="E131" s="206" t="n">
        <v>1617.2438</v>
      </c>
      <c r="F131" s="206" t="n">
        <v>1657.332</v>
      </c>
      <c r="G131" s="207" t="e">
        <f aca="false">#N/A</f>
        <v>#N/A</v>
      </c>
    </row>
    <row r="132" customFormat="false" ht="15.75" hidden="false" customHeight="false" outlineLevel="0" collapsed="false">
      <c r="A132" s="104"/>
      <c r="B132" s="212" t="s">
        <v>893</v>
      </c>
      <c r="C132" s="211" t="n">
        <v>1501.6874</v>
      </c>
      <c r="D132" s="211" t="n">
        <v>1603.0117</v>
      </c>
      <c r="E132" s="211" t="n">
        <v>1617.2438</v>
      </c>
      <c r="F132" s="211" t="n">
        <v>1657.332</v>
      </c>
      <c r="G132" s="207" t="e">
        <f aca="false">#N/A</f>
        <v>#N/A</v>
      </c>
    </row>
    <row r="133" customFormat="false" ht="15.75" hidden="false" customHeight="false" outlineLevel="0" collapsed="false">
      <c r="A133" s="104"/>
      <c r="B133" s="208" t="s">
        <v>887</v>
      </c>
      <c r="C133" s="209" t="n">
        <v>1501.6874</v>
      </c>
      <c r="D133" s="209" t="n">
        <v>1603.0117</v>
      </c>
      <c r="E133" s="209" t="n">
        <v>1617.2438</v>
      </c>
      <c r="F133" s="209" t="n">
        <v>1657.332</v>
      </c>
      <c r="G133" s="207" t="e">
        <f aca="false">#N/A</f>
        <v>#N/A</v>
      </c>
    </row>
    <row r="134" customFormat="false" ht="15.75" hidden="false" customHeight="false" outlineLevel="0" collapsed="false">
      <c r="A134" s="104"/>
      <c r="B134" s="208" t="s">
        <v>888</v>
      </c>
      <c r="C134" s="209" t="n">
        <v>0</v>
      </c>
      <c r="D134" s="209" t="n">
        <v>0</v>
      </c>
      <c r="E134" s="209" t="n">
        <v>0</v>
      </c>
      <c r="F134" s="209" t="n">
        <v>0</v>
      </c>
      <c r="G134" s="207" t="e">
        <f aca="false">#N/A</f>
        <v>#N/A</v>
      </c>
    </row>
    <row r="135" customFormat="false" ht="15.75" hidden="false" customHeight="false" outlineLevel="0" collapsed="false">
      <c r="A135" s="104"/>
      <c r="B135" s="208" t="s">
        <v>889</v>
      </c>
      <c r="C135" s="209"/>
      <c r="D135" s="209"/>
      <c r="E135" s="209"/>
      <c r="F135" s="209"/>
      <c r="G135" s="207" t="e">
        <f aca="false">#N/A</f>
        <v>#N/A</v>
      </c>
    </row>
    <row r="136" customFormat="false" ht="15.75" hidden="false" customHeight="false" outlineLevel="0" collapsed="false">
      <c r="A136" s="104"/>
      <c r="B136" s="208" t="s">
        <v>890</v>
      </c>
      <c r="C136" s="210"/>
      <c r="D136" s="210"/>
      <c r="E136" s="210"/>
      <c r="F136" s="211"/>
      <c r="G136" s="207" t="e">
        <f aca="false">#N/A</f>
        <v>#N/A</v>
      </c>
    </row>
    <row r="137" customFormat="false" ht="15.75" hidden="false" customHeight="false" outlineLevel="0" collapsed="false">
      <c r="A137" s="104"/>
      <c r="B137" s="208" t="s">
        <v>891</v>
      </c>
      <c r="C137" s="209"/>
      <c r="D137" s="209"/>
      <c r="E137" s="209"/>
      <c r="F137" s="209"/>
      <c r="G137" s="207" t="e">
        <f aca="false">#N/A</f>
        <v>#N/A</v>
      </c>
    </row>
    <row r="138" customFormat="false" ht="15.75" hidden="false" customHeight="false" outlineLevel="0" collapsed="false">
      <c r="A138" s="104"/>
      <c r="B138" s="212" t="s">
        <v>894</v>
      </c>
      <c r="C138" s="211" t="n">
        <v>0</v>
      </c>
      <c r="D138" s="211" t="n">
        <v>0</v>
      </c>
      <c r="E138" s="211" t="n">
        <v>0</v>
      </c>
      <c r="F138" s="211" t="n">
        <v>0</v>
      </c>
      <c r="G138" s="207" t="e">
        <f aca="false">#N/A</f>
        <v>#N/A</v>
      </c>
    </row>
    <row r="139" customFormat="false" ht="15.75" hidden="false" customHeight="false" outlineLevel="0" collapsed="false">
      <c r="A139" s="104"/>
      <c r="B139" s="166" t="s">
        <v>895</v>
      </c>
      <c r="C139" s="209" t="n">
        <v>-254.730807545919</v>
      </c>
      <c r="D139" s="213" t="n">
        <v>-269.637189231576</v>
      </c>
      <c r="E139" s="213" t="n">
        <v>-273.380058788421</v>
      </c>
      <c r="F139" s="213" t="n">
        <v>-259.371680279387</v>
      </c>
      <c r="G139" s="207" t="e">
        <f aca="false">#N/A</f>
        <v>#N/A</v>
      </c>
    </row>
    <row r="140" customFormat="false" ht="15.75" hidden="false" customHeight="false" outlineLevel="0" collapsed="false">
      <c r="A140" s="104"/>
      <c r="B140" s="166" t="s">
        <v>896</v>
      </c>
      <c r="C140" s="209" t="n">
        <v>253.4785361221</v>
      </c>
      <c r="D140" s="213" t="n">
        <v>298.694400728951</v>
      </c>
      <c r="E140" s="213" t="n">
        <v>343.393077943218</v>
      </c>
      <c r="F140" s="213" t="n">
        <v>372.351590820095</v>
      </c>
      <c r="G140" s="207" t="e">
        <f aca="false">#N/A</f>
        <v>#N/A</v>
      </c>
    </row>
    <row r="141" customFormat="false" ht="15.75" hidden="false" customHeight="false" outlineLevel="0" collapsed="false">
      <c r="A141" s="104"/>
      <c r="B141" s="166" t="s">
        <v>897</v>
      </c>
      <c r="C141" s="209" t="n">
        <v>31.95211438</v>
      </c>
      <c r="D141" s="213" t="n">
        <v>24.37875</v>
      </c>
      <c r="E141" s="213" t="n">
        <v>21.5325</v>
      </c>
      <c r="F141" s="213" t="n">
        <v>14.72625</v>
      </c>
      <c r="G141" s="207" t="e">
        <f aca="false">#N/A</f>
        <v>#N/A</v>
      </c>
    </row>
    <row r="142" customFormat="false" ht="15.75" hidden="false" customHeight="false" outlineLevel="0" collapsed="false">
      <c r="A142" s="104"/>
      <c r="B142" s="166" t="s">
        <v>790</v>
      </c>
      <c r="C142" s="209" t="n">
        <v>0</v>
      </c>
      <c r="D142" s="213" t="n">
        <v>5.81144229947499</v>
      </c>
      <c r="E142" s="213" t="n">
        <v>14.0026038309593</v>
      </c>
      <c r="F142" s="213" t="n">
        <v>22.5959821081417</v>
      </c>
      <c r="G142" s="207" t="e">
        <f aca="false">#N/A</f>
        <v>#N/A</v>
      </c>
    </row>
    <row r="143" customFormat="false" ht="15.75" hidden="false" customHeight="false" outlineLevel="0" collapsed="false">
      <c r="A143" s="104"/>
      <c r="B143" s="166" t="s">
        <v>898</v>
      </c>
      <c r="C143" s="206" t="n">
        <v>-1.25227142381885</v>
      </c>
      <c r="D143" s="214" t="n">
        <v>23.2457691979</v>
      </c>
      <c r="E143" s="214" t="n">
        <v>56.0104153238373</v>
      </c>
      <c r="F143" s="214" t="n">
        <v>90.3839284325666</v>
      </c>
      <c r="G143" s="207" t="n">
        <f aca="false">SUM(C143:F143)</f>
        <v>168.387841530485</v>
      </c>
    </row>
    <row r="144" customFormat="false" ht="15.75" hidden="false" customHeight="false" outlineLevel="0" collapsed="false">
      <c r="A144" s="104"/>
      <c r="B144" s="166" t="s">
        <v>899</v>
      </c>
      <c r="C144" s="215"/>
      <c r="D144" s="216"/>
      <c r="E144" s="216"/>
      <c r="F144" s="216"/>
      <c r="G144" s="207" t="e">
        <f aca="false">#N/A</f>
        <v>#N/A</v>
      </c>
    </row>
    <row r="145" customFormat="false" ht="47.25" hidden="false" customHeight="false" outlineLevel="0" collapsed="false">
      <c r="A145" s="104"/>
      <c r="B145" s="217" t="s">
        <v>900</v>
      </c>
      <c r="C145" s="215"/>
      <c r="D145" s="218" t="n">
        <v>1915.90903015586</v>
      </c>
      <c r="E145" s="218" t="n">
        <v>1948.25911867325</v>
      </c>
      <c r="F145" s="218" t="n">
        <v>2025.26924296128</v>
      </c>
      <c r="G145" s="219" t="e">
        <f aca="false">#N/A</f>
        <v>#N/A</v>
      </c>
      <c r="H145" s="220" t="s">
        <v>901</v>
      </c>
      <c r="J145" s="221" t="n">
        <f aca="false">D145/C125-1</f>
        <v>0.536468103019725</v>
      </c>
      <c r="K145" s="221" t="n">
        <f aca="false">E145/D125-1</f>
        <v>0.461149214222247</v>
      </c>
      <c r="L145" s="221" t="n">
        <f aca="false">F145/E125-1</f>
        <v>0.507049547400817</v>
      </c>
      <c r="M145" s="221"/>
      <c r="N145" s="221"/>
    </row>
    <row r="146" customFormat="false" ht="15.75" hidden="false" customHeight="false" outlineLevel="0" collapsed="false">
      <c r="A146" s="104"/>
      <c r="B146" s="222" t="s">
        <v>902</v>
      </c>
      <c r="C146" s="223" t="n">
        <v>1724.03404688211</v>
      </c>
      <c r="D146" s="224" t="n">
        <v>1915.90903015586</v>
      </c>
      <c r="E146" s="224" t="n">
        <v>1948.25911867325</v>
      </c>
      <c r="F146" s="224" t="n">
        <v>2025.26924296128</v>
      </c>
      <c r="G146" s="219" t="e">
        <f aca="false">#N/A</f>
        <v>#N/A</v>
      </c>
    </row>
    <row r="147" customFormat="false" ht="15.75" hidden="false" customHeight="false" outlineLevel="0" collapsed="false">
      <c r="A147" s="104"/>
      <c r="B147" s="225" t="s">
        <v>903</v>
      </c>
      <c r="C147" s="226" t="n">
        <v>1369.54312041141</v>
      </c>
      <c r="D147" s="227" t="n">
        <v>1452.55883355729</v>
      </c>
      <c r="E147" s="227" t="n">
        <v>1498.89778838163</v>
      </c>
      <c r="F147" s="227" t="n">
        <v>1549.11411509111</v>
      </c>
      <c r="G147" s="207" t="e">
        <f aca="false">#N/A</f>
        <v>#N/A</v>
      </c>
    </row>
    <row r="148" customFormat="false" ht="15.75" hidden="false" customHeight="false" outlineLevel="0" collapsed="false">
      <c r="A148" s="104"/>
      <c r="B148" s="225" t="s">
        <v>904</v>
      </c>
      <c r="C148" s="223" t="n">
        <v>77.856587970696</v>
      </c>
      <c r="D148" s="213" t="n">
        <v>85.5154583277964</v>
      </c>
      <c r="E148" s="213" t="n">
        <v>58.4420033790172</v>
      </c>
      <c r="F148" s="213" t="n">
        <v>61.6538818873849</v>
      </c>
      <c r="G148" s="207" t="e">
        <f aca="false">#N/A</f>
        <v>#N/A</v>
      </c>
    </row>
    <row r="149" customFormat="false" ht="15.75" hidden="false" customHeight="false" outlineLevel="0" collapsed="false">
      <c r="A149" s="104"/>
      <c r="B149" s="228" t="s">
        <v>905</v>
      </c>
      <c r="C149" s="223" t="n">
        <v>276.6343385</v>
      </c>
      <c r="D149" s="213" t="n">
        <v>377.834738270771</v>
      </c>
      <c r="E149" s="213" t="n">
        <v>390.9193269126</v>
      </c>
      <c r="F149" s="213" t="n">
        <v>414.501245982793</v>
      </c>
      <c r="G149" s="207" t="e">
        <f aca="false">#N/A</f>
        <v>#N/A</v>
      </c>
    </row>
    <row r="150" customFormat="false" ht="15.75" hidden="false" customHeight="false" outlineLevel="0" collapsed="false">
      <c r="A150" s="104"/>
      <c r="B150" s="225" t="s">
        <v>890</v>
      </c>
      <c r="C150" s="226" t="n">
        <v>0</v>
      </c>
      <c r="D150" s="227" t="n">
        <v>0</v>
      </c>
      <c r="E150" s="227" t="n">
        <v>0</v>
      </c>
      <c r="F150" s="227" t="n">
        <v>0</v>
      </c>
      <c r="G150" s="207" t="e">
        <f aca="false">#N/A</f>
        <v>#N/A</v>
      </c>
    </row>
    <row r="151" customFormat="false" ht="15.75" hidden="false" customHeight="false" outlineLevel="0" collapsed="false">
      <c r="A151" s="104"/>
      <c r="B151" s="229" t="s">
        <v>906</v>
      </c>
      <c r="C151" s="223" t="n">
        <v>295.2247585</v>
      </c>
      <c r="D151" s="213" t="n">
        <v>335.918620030771</v>
      </c>
      <c r="E151" s="213" t="n">
        <v>378.42838</v>
      </c>
      <c r="F151" s="213" t="n">
        <v>401.32329699</v>
      </c>
      <c r="G151" s="207" t="e">
        <f aca="false">#N/A</f>
        <v>#N/A</v>
      </c>
    </row>
    <row r="152" customFormat="false" ht="15.75" hidden="false" customHeight="false" outlineLevel="0" collapsed="false">
      <c r="A152" s="104"/>
      <c r="B152" s="229" t="s">
        <v>907</v>
      </c>
      <c r="C152" s="223" t="n">
        <v>1623.41068021571</v>
      </c>
      <c r="D152" s="213" t="n">
        <v>1630.19378301112</v>
      </c>
      <c r="E152" s="213" t="n">
        <v>1655.51928213547</v>
      </c>
      <c r="F152" s="213" t="n">
        <v>1752.36129979694</v>
      </c>
      <c r="G152" s="207" t="e">
        <f aca="false">#N/A</f>
        <v>#N/A</v>
      </c>
    </row>
    <row r="153" customFormat="false" ht="15.75" hidden="false" customHeight="false" outlineLevel="0" collapsed="false">
      <c r="A153" s="104"/>
      <c r="B153" s="230" t="s">
        <v>908</v>
      </c>
      <c r="C153" s="223" t="n">
        <v>1559.47165853153</v>
      </c>
      <c r="D153" s="213" t="n">
        <v>1572.46521658538</v>
      </c>
      <c r="E153" s="213" t="n">
        <v>1599.1191961779</v>
      </c>
      <c r="F153" s="213" t="n">
        <v>1678.43815974915</v>
      </c>
      <c r="G153" s="207" t="e">
        <f aca="false">#N/A</f>
        <v>#N/A</v>
      </c>
    </row>
    <row r="154" customFormat="false" ht="15.75" hidden="false" customHeight="false" outlineLevel="0" collapsed="false">
      <c r="A154" s="104"/>
      <c r="B154" s="229" t="s">
        <v>903</v>
      </c>
      <c r="C154" s="223" t="n">
        <v>1559.47165853153</v>
      </c>
      <c r="D154" s="213" t="n">
        <v>1572.46521658538</v>
      </c>
      <c r="E154" s="213" t="n">
        <v>1599.1191961779</v>
      </c>
      <c r="F154" s="213" t="n">
        <v>1678.43815974915</v>
      </c>
      <c r="G154" s="207" t="e">
        <f aca="false">#N/A</f>
        <v>#N/A</v>
      </c>
    </row>
    <row r="155" customFormat="false" ht="15.75" hidden="false" customHeight="false" outlineLevel="0" collapsed="false">
      <c r="A155" s="104"/>
      <c r="B155" s="225" t="s">
        <v>904</v>
      </c>
      <c r="C155" s="223" t="n">
        <v>0</v>
      </c>
      <c r="D155" s="213" t="n">
        <v>0</v>
      </c>
      <c r="E155" s="213" t="n">
        <v>0</v>
      </c>
      <c r="F155" s="227" t="n">
        <v>0</v>
      </c>
      <c r="G155" s="207" t="e">
        <f aca="false">#N/A</f>
        <v>#N/A</v>
      </c>
    </row>
    <row r="156" customFormat="false" ht="15.75" hidden="false" customHeight="false" outlineLevel="0" collapsed="false">
      <c r="A156" s="104"/>
      <c r="B156" s="225" t="s">
        <v>909</v>
      </c>
      <c r="C156" s="213"/>
      <c r="D156" s="213" t="n">
        <v>0</v>
      </c>
      <c r="E156" s="213" t="n">
        <v>0</v>
      </c>
      <c r="F156" s="213" t="n">
        <v>0</v>
      </c>
      <c r="G156" s="207" t="e">
        <f aca="false">#N/A</f>
        <v>#N/A</v>
      </c>
    </row>
    <row r="157" customFormat="false" ht="15.75" hidden="false" customHeight="false" outlineLevel="0" collapsed="false">
      <c r="A157" s="104"/>
      <c r="B157" s="225" t="s">
        <v>890</v>
      </c>
      <c r="C157" s="227"/>
      <c r="D157" s="227" t="n">
        <v>0</v>
      </c>
      <c r="E157" s="227" t="n">
        <v>0</v>
      </c>
      <c r="F157" s="227" t="n">
        <v>0</v>
      </c>
      <c r="G157" s="207" t="e">
        <f aca="false">#N/A</f>
        <v>#N/A</v>
      </c>
    </row>
    <row r="158" customFormat="false" ht="15.75" hidden="false" customHeight="false" outlineLevel="0" collapsed="false">
      <c r="A158" s="104"/>
      <c r="B158" s="225" t="s">
        <v>910</v>
      </c>
      <c r="C158" s="213" t="n">
        <v>63.93902168418</v>
      </c>
      <c r="D158" s="213" t="n">
        <v>57.7285664257388</v>
      </c>
      <c r="E158" s="213" t="n">
        <v>56.4000859575731</v>
      </c>
      <c r="F158" s="213" t="n">
        <v>73.9231400477869</v>
      </c>
      <c r="G158" s="207" t="e">
        <f aca="false">#N/A</f>
        <v>#N/A</v>
      </c>
    </row>
    <row r="159" customFormat="false" ht="16.5" hidden="false" customHeight="false" outlineLevel="0" collapsed="false">
      <c r="A159" s="104"/>
      <c r="B159" s="231" t="s">
        <v>911</v>
      </c>
      <c r="C159" s="213" t="n">
        <v>0</v>
      </c>
      <c r="D159" s="213" t="n">
        <v>0</v>
      </c>
      <c r="E159" s="213" t="n">
        <v>0</v>
      </c>
      <c r="F159" s="213" t="n">
        <v>0</v>
      </c>
      <c r="G159" s="207" t="e">
        <f aca="false">#N/A</f>
        <v>#N/A</v>
      </c>
    </row>
    <row r="160" customFormat="false" ht="15.75" hidden="false" customHeight="false" outlineLevel="0" collapsed="false">
      <c r="A160" s="104"/>
      <c r="B160" s="166" t="s">
        <v>912</v>
      </c>
      <c r="C160" s="227" t="n">
        <v>31.95211438</v>
      </c>
      <c r="D160" s="227" t="n">
        <v>24.37875</v>
      </c>
      <c r="E160" s="227" t="n">
        <v>21.5325</v>
      </c>
      <c r="F160" s="227" t="n">
        <v>14.72625</v>
      </c>
      <c r="G160" s="207" t="e">
        <f aca="false">#N/A</f>
        <v>#N/A</v>
      </c>
    </row>
    <row r="161" customFormat="false" ht="15.75" hidden="false" customHeight="false" outlineLevel="0" collapsed="false">
      <c r="A161" s="104"/>
      <c r="B161" s="232" t="s">
        <v>913</v>
      </c>
      <c r="C161" s="223" t="n">
        <v>100.62336666639</v>
      </c>
      <c r="D161" s="213" t="n">
        <v>285.715247144737</v>
      </c>
      <c r="E161" s="213" t="n">
        <v>292.73983653778</v>
      </c>
      <c r="F161" s="213" t="n">
        <v>272.907943164342</v>
      </c>
      <c r="G161" s="207" t="e">
        <f aca="false">#N/A</f>
        <v>#N/A</v>
      </c>
    </row>
    <row r="162" customFormat="false" ht="15.75" hidden="false" customHeight="false" outlineLevel="0" collapsed="false">
      <c r="A162" s="104"/>
      <c r="B162" s="217" t="s">
        <v>914</v>
      </c>
      <c r="C162" s="223"/>
      <c r="D162" s="213"/>
      <c r="E162" s="213"/>
      <c r="F162" s="213"/>
      <c r="G162" s="207" t="e">
        <f aca="false">#N/A</f>
        <v>#N/A</v>
      </c>
    </row>
    <row r="163" customFormat="false" ht="16.5" hidden="false" customHeight="false" outlineLevel="0" collapsed="false">
      <c r="A163" s="104"/>
      <c r="B163" s="231" t="s">
        <v>902</v>
      </c>
      <c r="C163" s="223" t="n">
        <v>152.9723208</v>
      </c>
      <c r="D163" s="213" t="n">
        <v>0</v>
      </c>
      <c r="E163" s="213" t="n">
        <v>0</v>
      </c>
      <c r="F163" s="213" t="n">
        <v>0</v>
      </c>
      <c r="G163" s="207" t="e">
        <f aca="false">#N/A</f>
        <v>#N/A</v>
      </c>
    </row>
    <row r="164" customFormat="false" ht="15.75" hidden="false" customHeight="false" outlineLevel="0" collapsed="false">
      <c r="A164" s="104"/>
      <c r="B164" s="166" t="s">
        <v>915</v>
      </c>
      <c r="C164" s="226" t="n">
        <v>253.27691816</v>
      </c>
      <c r="D164" s="227" t="n">
        <v>288.16</v>
      </c>
      <c r="E164" s="227" t="n">
        <v>239.296</v>
      </c>
      <c r="F164" s="227" t="n">
        <v>139.062</v>
      </c>
      <c r="G164" s="207" t="e">
        <f aca="false">#N/A</f>
        <v>#N/A</v>
      </c>
    </row>
    <row r="165" customFormat="false" ht="15.75" hidden="false" customHeight="false" outlineLevel="0" collapsed="false">
      <c r="A165" s="104"/>
      <c r="B165" s="232" t="s">
        <v>916</v>
      </c>
      <c r="C165" s="223" t="n">
        <v>-100.30459736</v>
      </c>
      <c r="D165" s="213" t="n">
        <v>-288.16</v>
      </c>
      <c r="E165" s="213" t="n">
        <v>-239.296</v>
      </c>
      <c r="F165" s="213" t="n">
        <v>-139.062</v>
      </c>
      <c r="G165" s="207" t="e">
        <f aca="false">#N/A</f>
        <v>#N/A</v>
      </c>
    </row>
    <row r="166" customFormat="false" ht="15.75" hidden="false" customHeight="false" outlineLevel="0" collapsed="false">
      <c r="A166" s="104"/>
      <c r="B166" s="233" t="s">
        <v>917</v>
      </c>
      <c r="C166" s="226"/>
      <c r="D166" s="227"/>
      <c r="E166" s="227"/>
      <c r="F166" s="227"/>
      <c r="G166" s="207" t="e">
        <f aca="false">#N/A</f>
        <v>#N/A</v>
      </c>
    </row>
    <row r="167" customFormat="false" ht="15.75" hidden="false" customHeight="false" outlineLevel="0" collapsed="false">
      <c r="A167" s="104"/>
      <c r="B167" s="212" t="s">
        <v>902</v>
      </c>
      <c r="C167" s="223" t="n">
        <v>62</v>
      </c>
      <c r="D167" s="213" t="n">
        <v>0</v>
      </c>
      <c r="E167" s="213" t="n">
        <v>0</v>
      </c>
      <c r="F167" s="213" t="n">
        <v>0</v>
      </c>
      <c r="G167" s="207" t="e">
        <f aca="false">#N/A</f>
        <v>#N/A</v>
      </c>
    </row>
    <row r="168" customFormat="false" ht="15.75" hidden="false" customHeight="false" outlineLevel="0" collapsed="false">
      <c r="A168" s="104"/>
      <c r="B168" s="228" t="s">
        <v>918</v>
      </c>
      <c r="C168" s="223" t="n">
        <v>0</v>
      </c>
      <c r="D168" s="213" t="n">
        <v>0</v>
      </c>
      <c r="E168" s="213" t="n">
        <v>0</v>
      </c>
      <c r="F168" s="213" t="n">
        <v>0</v>
      </c>
      <c r="G168" s="207" t="e">
        <f aca="false">#N/A</f>
        <v>#N/A</v>
      </c>
    </row>
    <row r="169" customFormat="false" ht="15.75" hidden="false" customHeight="false" outlineLevel="0" collapsed="false">
      <c r="A169" s="104"/>
      <c r="B169" s="212" t="s">
        <v>919</v>
      </c>
      <c r="C169" s="223" t="n">
        <v>62</v>
      </c>
      <c r="D169" s="213" t="n">
        <v>0</v>
      </c>
      <c r="E169" s="213" t="n">
        <v>0</v>
      </c>
      <c r="F169" s="213" t="n">
        <v>0</v>
      </c>
      <c r="G169" s="207" t="e">
        <f aca="false">#N/A</f>
        <v>#N/A</v>
      </c>
    </row>
    <row r="170" customFormat="false" ht="16.5" hidden="false" customHeight="false" outlineLevel="0" collapsed="false">
      <c r="A170" s="104"/>
      <c r="B170" s="231" t="s">
        <v>920</v>
      </c>
      <c r="C170" s="223" t="n">
        <v>90</v>
      </c>
      <c r="D170" s="213" t="n">
        <v>23</v>
      </c>
      <c r="E170" s="213" t="n">
        <v>55.2324577980054</v>
      </c>
      <c r="F170" s="213" t="n">
        <v>119.232457798005</v>
      </c>
      <c r="G170" s="207" t="e">
        <f aca="false">#N/A</f>
        <v>#N/A</v>
      </c>
    </row>
    <row r="171" customFormat="false" ht="15.75" hidden="false" customHeight="false" outlineLevel="0" collapsed="false">
      <c r="A171" s="104"/>
      <c r="B171" s="166" t="s">
        <v>921</v>
      </c>
      <c r="C171" s="223" t="n">
        <v>90</v>
      </c>
      <c r="D171" s="213" t="n">
        <v>23</v>
      </c>
      <c r="E171" s="213" t="n">
        <v>55</v>
      </c>
      <c r="F171" s="213" t="n">
        <v>119</v>
      </c>
      <c r="G171" s="207" t="e">
        <f aca="false">#N/A</f>
        <v>#N/A</v>
      </c>
    </row>
    <row r="172" customFormat="false" ht="15.75" hidden="false" customHeight="false" outlineLevel="0" collapsed="false">
      <c r="A172" s="104"/>
      <c r="B172" s="232" t="s">
        <v>922</v>
      </c>
      <c r="C172" s="226" t="n">
        <v>-28</v>
      </c>
      <c r="D172" s="227" t="n">
        <v>-23</v>
      </c>
      <c r="E172" s="227" t="n">
        <v>-55.2324577980054</v>
      </c>
      <c r="F172" s="227" t="n">
        <v>-119.232457798005</v>
      </c>
      <c r="G172" s="207" t="e">
        <f aca="false">#N/A</f>
        <v>#N/A</v>
      </c>
    </row>
    <row r="173" customFormat="false" ht="15.75" hidden="false" customHeight="false" outlineLevel="0" collapsed="false">
      <c r="A173" s="104"/>
      <c r="B173" s="208" t="s">
        <v>923</v>
      </c>
      <c r="C173" s="226" t="n">
        <v>-27.6812306936098</v>
      </c>
      <c r="D173" s="227" t="n">
        <v>-25.4447528552629</v>
      </c>
      <c r="E173" s="227" t="n">
        <v>-1.78862126022548</v>
      </c>
      <c r="F173" s="227" t="n">
        <v>14.6134853663364</v>
      </c>
      <c r="G173" s="207" t="e">
        <f aca="false">#N/A</f>
        <v>#N/A</v>
      </c>
    </row>
    <row r="174" customFormat="false" ht="15.75" hidden="false" customHeight="false" outlineLevel="0" collapsed="false">
      <c r="A174" s="104"/>
      <c r="B174" s="208" t="s">
        <v>924</v>
      </c>
      <c r="C174" s="226" t="n">
        <v>0</v>
      </c>
      <c r="D174" s="227" t="n">
        <v>0</v>
      </c>
      <c r="E174" s="227" t="n">
        <v>0</v>
      </c>
      <c r="F174" s="227" t="n">
        <v>0</v>
      </c>
      <c r="G174" s="207" t="e">
        <f aca="false">#N/A</f>
        <v>#N/A</v>
      </c>
    </row>
    <row r="175" customFormat="false" ht="15.75" hidden="false" customHeight="false" outlineLevel="0" collapsed="false">
      <c r="A175" s="104"/>
      <c r="B175" s="208" t="s">
        <v>925</v>
      </c>
      <c r="C175" s="226" t="n">
        <v>0</v>
      </c>
      <c r="D175" s="227" t="n">
        <v>0</v>
      </c>
      <c r="E175" s="227" t="n">
        <v>0</v>
      </c>
      <c r="F175" s="227" t="n">
        <v>0</v>
      </c>
      <c r="G175" s="207" t="e">
        <f aca="false">#N/A</f>
        <v>#N/A</v>
      </c>
    </row>
    <row r="176" customFormat="false" ht="15.75" hidden="false" customHeight="false" outlineLevel="0" collapsed="false">
      <c r="A176" s="104"/>
      <c r="B176" s="208" t="s">
        <v>926</v>
      </c>
      <c r="C176" s="226" t="n">
        <v>0</v>
      </c>
      <c r="D176" s="227" t="n">
        <v>0</v>
      </c>
      <c r="E176" s="227" t="n">
        <v>0</v>
      </c>
      <c r="F176" s="227" t="n">
        <v>0</v>
      </c>
      <c r="G176" s="207" t="e">
        <f aca="false">#N/A</f>
        <v>#N/A</v>
      </c>
    </row>
    <row r="177" customFormat="false" ht="15.75" hidden="false" customHeight="false" outlineLevel="0" collapsed="false">
      <c r="A177" s="104"/>
      <c r="B177" s="166" t="s">
        <v>927</v>
      </c>
      <c r="C177" s="226" t="n">
        <v>0</v>
      </c>
      <c r="D177" s="227" t="n">
        <v>0</v>
      </c>
      <c r="E177" s="227" t="n">
        <v>0</v>
      </c>
      <c r="F177" s="227" t="n">
        <v>0</v>
      </c>
      <c r="G177" s="207" t="e">
        <f aca="false">#N/A</f>
        <v>#N/A</v>
      </c>
    </row>
    <row r="178" customFormat="false" ht="15.75" hidden="false" customHeight="false" outlineLevel="0" collapsed="false">
      <c r="A178" s="104"/>
      <c r="B178" s="166" t="s">
        <v>928</v>
      </c>
      <c r="C178" s="226" t="n">
        <v>0</v>
      </c>
      <c r="D178" s="227" t="n">
        <v>0</v>
      </c>
      <c r="E178" s="227" t="n">
        <v>0</v>
      </c>
      <c r="F178" s="227" t="n">
        <v>0</v>
      </c>
      <c r="G178" s="207" t="e">
        <f aca="false">#N/A</f>
        <v>#N/A</v>
      </c>
    </row>
    <row r="179" customFormat="false" ht="15.75" hidden="false" customHeight="false" outlineLevel="0" collapsed="false">
      <c r="A179" s="104"/>
      <c r="B179" s="208" t="s">
        <v>923</v>
      </c>
      <c r="C179" s="223" t="n">
        <v>-27.6812306936098</v>
      </c>
      <c r="D179" s="213" t="n">
        <v>-25.4447528552629</v>
      </c>
      <c r="E179" s="213" t="n">
        <v>-1.78862126022548</v>
      </c>
      <c r="F179" s="213" t="n">
        <v>14.6134853663364</v>
      </c>
      <c r="G179" s="207" t="e">
        <f aca="false">#N/A</f>
        <v>#N/A</v>
      </c>
    </row>
    <row r="180" customFormat="false" ht="15.75" hidden="false" customHeight="false" outlineLevel="0" collapsed="false">
      <c r="A180" s="104"/>
      <c r="B180" s="228" t="s">
        <v>929</v>
      </c>
      <c r="C180" s="226" t="n">
        <v>-27.6812306936098</v>
      </c>
      <c r="D180" s="227" t="n">
        <v>-25.4447528552629</v>
      </c>
      <c r="E180" s="227" t="n">
        <v>-27.2333741154884</v>
      </c>
      <c r="F180" s="227" t="n">
        <v>-12.619888749152</v>
      </c>
      <c r="G180" s="207" t="e">
        <f aca="false">#N/A</f>
        <v>#N/A</v>
      </c>
    </row>
    <row r="181" customFormat="false" ht="15.75" hidden="false" customHeight="false" outlineLevel="0" collapsed="false">
      <c r="A181" s="104"/>
      <c r="B181" s="228" t="s">
        <v>930</v>
      </c>
      <c r="C181" s="226" t="n">
        <v>79.3239615849996</v>
      </c>
      <c r="D181" s="227" t="n">
        <v>51.6427308913903</v>
      </c>
      <c r="E181" s="227" t="n">
        <v>26.1979780361273</v>
      </c>
      <c r="F181" s="227" t="n">
        <v>24.4093567759018</v>
      </c>
      <c r="G181" s="207" t="e">
        <f aca="false">#N/A</f>
        <v>#N/A</v>
      </c>
    </row>
    <row r="182" customFormat="false" ht="15.75" hidden="false" customHeight="false" outlineLevel="0" collapsed="false">
      <c r="A182" s="104"/>
      <c r="B182" s="104" t="s">
        <v>931</v>
      </c>
      <c r="C182" s="234" t="n">
        <v>225</v>
      </c>
      <c r="D182" s="235" t="n">
        <v>197</v>
      </c>
      <c r="E182" s="235" t="n">
        <v>174</v>
      </c>
      <c r="F182" s="235" t="n">
        <v>119</v>
      </c>
      <c r="G182" s="207" t="e">
        <f aca="false">#N/A</f>
        <v>#N/A</v>
      </c>
    </row>
    <row r="183" customFormat="false" ht="15.75" hidden="false" customHeight="false" outlineLevel="0" collapsed="false">
      <c r="A183" s="104"/>
      <c r="B183" s="104" t="s">
        <v>932</v>
      </c>
      <c r="C183" s="234" t="n">
        <v>197</v>
      </c>
      <c r="D183" s="104" t="n">
        <v>174</v>
      </c>
      <c r="E183" s="104" t="n">
        <v>119</v>
      </c>
      <c r="F183" s="104" t="n">
        <v>0</v>
      </c>
      <c r="G183" s="207" t="n">
        <f aca="false">SUM(C183:F183)</f>
        <v>490</v>
      </c>
    </row>
    <row r="188" customFormat="false" ht="15.75" hidden="false" customHeight="false" outlineLevel="0" collapsed="false">
      <c r="A188" s="236"/>
      <c r="B188" s="236"/>
      <c r="C188" s="236"/>
      <c r="D188" s="237"/>
      <c r="E188" s="237"/>
      <c r="F188" s="237"/>
      <c r="G188" s="124"/>
    </row>
    <row r="189" customFormat="false" ht="15.75" hidden="false" customHeight="false" outlineLevel="0" collapsed="false">
      <c r="A189" s="238"/>
      <c r="B189" s="239" t="s">
        <v>933</v>
      </c>
      <c r="C189" s="239"/>
      <c r="D189" s="240"/>
      <c r="E189" s="240"/>
      <c r="F189" s="240"/>
      <c r="G189" s="240"/>
      <c r="H189" s="241"/>
    </row>
    <row r="190" customFormat="false" ht="15.75" hidden="false" customHeight="false" outlineLevel="0" collapsed="false">
      <c r="A190" s="238"/>
      <c r="B190" s="242" t="s">
        <v>934</v>
      </c>
      <c r="C190" s="242" t="n">
        <v>2016</v>
      </c>
      <c r="D190" s="242" t="n">
        <v>2017</v>
      </c>
      <c r="E190" s="242" t="n">
        <v>2018</v>
      </c>
      <c r="F190" s="242" t="n">
        <v>2019</v>
      </c>
      <c r="G190" s="242" t="s">
        <v>746</v>
      </c>
      <c r="H190" s="243" t="s">
        <v>935</v>
      </c>
    </row>
    <row r="191" customFormat="false" ht="15.75" hidden="false" customHeight="false" outlineLevel="0" collapsed="false">
      <c r="A191" s="238"/>
      <c r="B191" s="240" t="s">
        <v>825</v>
      </c>
      <c r="C191" s="244" t="n">
        <f aca="false">C63-C75</f>
        <v>0.0118000000000222</v>
      </c>
      <c r="D191" s="244" t="n">
        <f aca="false">D63-D75</f>
        <v>-0.000653999999997268</v>
      </c>
      <c r="E191" s="244" t="n">
        <f aca="false">E63-E75</f>
        <v>0.000117729999999483</v>
      </c>
      <c r="F191" s="244" t="n">
        <f aca="false">F63-F75</f>
        <v>0.00211118527002441</v>
      </c>
      <c r="G191" s="245" t="n">
        <f aca="false">SUM(C191:F191)</f>
        <v>0.0133749152700489</v>
      </c>
      <c r="H191" s="246"/>
    </row>
    <row r="192" customFormat="false" ht="47.25" hidden="false" customHeight="false" outlineLevel="0" collapsed="false">
      <c r="A192" s="238"/>
      <c r="B192" s="240" t="s">
        <v>936</v>
      </c>
      <c r="C192" s="244" t="n">
        <f aca="false">C58-C90</f>
        <v>9.4594271186441</v>
      </c>
      <c r="D192" s="244" t="n">
        <f aca="false">D58-D90</f>
        <v>-9.97627119048161E-005</v>
      </c>
      <c r="E192" s="244" t="n">
        <f aca="false">E58-E90</f>
        <v>1.79588134017195E-005</v>
      </c>
      <c r="F192" s="244" t="n">
        <f aca="false">F58-F90</f>
        <v>0.000322045210698008</v>
      </c>
      <c r="G192" s="245" t="n">
        <f aca="false">SUM(D192:F192)</f>
        <v>0.000240241312194911</v>
      </c>
      <c r="H192" s="247" t="s">
        <v>937</v>
      </c>
    </row>
    <row r="193" customFormat="false" ht="15.75" hidden="false" customHeight="false" outlineLevel="0" collapsed="false">
      <c r="A193" s="238"/>
      <c r="B193" s="240"/>
      <c r="C193" s="240"/>
      <c r="D193" s="240"/>
      <c r="E193" s="240"/>
      <c r="F193" s="240"/>
      <c r="G193" s="240"/>
      <c r="H193" s="246"/>
    </row>
    <row r="194" customFormat="false" ht="15.75" hidden="false" customHeight="false" outlineLevel="0" collapsed="false">
      <c r="A194" s="248"/>
      <c r="B194" s="239" t="s">
        <v>938</v>
      </c>
      <c r="C194" s="239"/>
      <c r="D194" s="240"/>
      <c r="E194" s="240"/>
      <c r="F194" s="240"/>
      <c r="G194" s="240"/>
      <c r="H194" s="246"/>
    </row>
    <row r="195" customFormat="false" ht="15.75" hidden="false" customHeight="false" outlineLevel="0" collapsed="false">
      <c r="A195" s="248"/>
      <c r="B195" s="242" t="s">
        <v>934</v>
      </c>
      <c r="C195" s="242" t="n">
        <v>2016</v>
      </c>
      <c r="D195" s="242" t="n">
        <v>2017</v>
      </c>
      <c r="E195" s="242" t="n">
        <v>2018</v>
      </c>
      <c r="F195" s="242" t="n">
        <v>2019</v>
      </c>
      <c r="G195" s="242" t="s">
        <v>746</v>
      </c>
      <c r="H195" s="243" t="s">
        <v>935</v>
      </c>
    </row>
    <row r="196" customFormat="false" ht="15.75" hidden="false" customHeight="false" outlineLevel="0" collapsed="false">
      <c r="A196" s="248"/>
      <c r="B196" s="240" t="s">
        <v>807</v>
      </c>
      <c r="C196" s="249" t="n">
        <f aca="false">C48-C169</f>
        <v>0</v>
      </c>
      <c r="D196" s="249" t="n">
        <f aca="false">D48-D169</f>
        <v>0</v>
      </c>
      <c r="E196" s="249" t="n">
        <f aca="false">E48-E169</f>
        <v>0</v>
      </c>
      <c r="F196" s="249" t="n">
        <f aca="false">F48-F169</f>
        <v>0</v>
      </c>
      <c r="G196" s="250" t="n">
        <f aca="false">SUM(C196:F196)</f>
        <v>0</v>
      </c>
      <c r="H196" s="247"/>
    </row>
    <row r="197" customFormat="false" ht="15.75" hidden="false" customHeight="false" outlineLevel="0" collapsed="false">
      <c r="A197" s="248"/>
      <c r="B197" s="240" t="s">
        <v>939</v>
      </c>
      <c r="C197" s="251" t="n">
        <f aca="false">C171-C53</f>
        <v>0</v>
      </c>
      <c r="D197" s="251" t="n">
        <f aca="false">D171-D53</f>
        <v>0</v>
      </c>
      <c r="E197" s="251" t="n">
        <f aca="false">E171-E53</f>
        <v>0</v>
      </c>
      <c r="F197" s="251" t="n">
        <f aca="false">F171-F53</f>
        <v>0</v>
      </c>
      <c r="G197" s="250" t="n">
        <f aca="false">SUM(D197:F197)</f>
        <v>0</v>
      </c>
      <c r="H197" s="247"/>
    </row>
    <row r="198" customFormat="false" ht="15" hidden="false" customHeight="true" outlineLevel="0" collapsed="false">
      <c r="A198" s="248"/>
      <c r="B198" s="252" t="s">
        <v>940</v>
      </c>
      <c r="C198" s="251" t="n">
        <f aca="false">C237-C240</f>
        <v>536.44833082207</v>
      </c>
      <c r="D198" s="251" t="e">
        <f aca="false">#N/A</f>
        <v>#N/A</v>
      </c>
      <c r="E198" s="251" t="e">
        <f aca="false">#N/A</f>
        <v>#N/A</v>
      </c>
      <c r="F198" s="251" t="e">
        <f aca="false">#N/A</f>
        <v>#N/A</v>
      </c>
      <c r="G198" s="250" t="e">
        <f aca="false">SUM(D198:F198)</f>
        <v>#N/A</v>
      </c>
      <c r="H198" s="253" t="s">
        <v>941</v>
      </c>
    </row>
    <row r="199" customFormat="false" ht="15.75" hidden="false" customHeight="false" outlineLevel="0" collapsed="false">
      <c r="A199" s="248"/>
      <c r="B199" s="252" t="s">
        <v>942</v>
      </c>
      <c r="C199" s="251" t="n">
        <f aca="false">C238-C241</f>
        <v>303.46208836477</v>
      </c>
      <c r="D199" s="251" t="e">
        <f aca="false">D238-D241</f>
        <v>#N/A</v>
      </c>
      <c r="E199" s="251" t="e">
        <f aca="false">#N/A</f>
        <v>#N/A</v>
      </c>
      <c r="F199" s="251" t="e">
        <f aca="false">#N/A</f>
        <v>#N/A</v>
      </c>
      <c r="G199" s="250" t="e">
        <f aca="false">SUM(D199:F199)</f>
        <v>#N/A</v>
      </c>
      <c r="H199" s="253"/>
    </row>
    <row r="200" customFormat="false" ht="15.75" hidden="false" customHeight="false" outlineLevel="0" collapsed="false">
      <c r="A200" s="248"/>
      <c r="B200" s="240" t="s">
        <v>943</v>
      </c>
      <c r="C200" s="251" t="n">
        <f aca="false">C70-C183</f>
        <v>0</v>
      </c>
      <c r="D200" s="251" t="n">
        <f aca="false">D70-D183</f>
        <v>0</v>
      </c>
      <c r="E200" s="251" t="n">
        <f aca="false">E70-E183</f>
        <v>0</v>
      </c>
      <c r="F200" s="251" t="n">
        <f aca="false">F70-F183</f>
        <v>0</v>
      </c>
      <c r="G200" s="250" t="n">
        <f aca="false">SUM(D200:F200)</f>
        <v>0</v>
      </c>
      <c r="H200" s="254"/>
    </row>
    <row r="201" customFormat="false" ht="15.75" hidden="false" customHeight="false" outlineLevel="0" collapsed="false">
      <c r="A201" s="248"/>
      <c r="B201" s="240"/>
      <c r="C201" s="240"/>
      <c r="D201" s="255"/>
      <c r="E201" s="255"/>
      <c r="F201" s="255"/>
      <c r="G201" s="256"/>
      <c r="H201" s="246"/>
    </row>
    <row r="202" customFormat="false" ht="15.75" hidden="false" customHeight="false" outlineLevel="0" collapsed="false">
      <c r="A202" s="238"/>
      <c r="B202" s="239" t="s">
        <v>944</v>
      </c>
      <c r="C202" s="239"/>
      <c r="D202" s="240"/>
      <c r="E202" s="240"/>
      <c r="F202" s="240"/>
      <c r="G202" s="240"/>
      <c r="H202" s="246"/>
    </row>
    <row r="203" customFormat="false" ht="15.75" hidden="false" customHeight="false" outlineLevel="0" collapsed="false">
      <c r="A203" s="238"/>
      <c r="B203" s="242" t="s">
        <v>934</v>
      </c>
      <c r="C203" s="242" t="n">
        <v>2016</v>
      </c>
      <c r="D203" s="242" t="n">
        <v>2017</v>
      </c>
      <c r="E203" s="242" t="n">
        <v>2018</v>
      </c>
      <c r="F203" s="242" t="n">
        <v>2019</v>
      </c>
      <c r="G203" s="242" t="s">
        <v>746</v>
      </c>
      <c r="H203" s="243" t="s">
        <v>935</v>
      </c>
    </row>
    <row r="204" customFormat="false" ht="15" hidden="false" customHeight="true" outlineLevel="0" collapsed="false">
      <c r="A204" s="238"/>
      <c r="B204" s="240" t="s">
        <v>886</v>
      </c>
      <c r="C204" s="251" t="n">
        <f aca="false">C125-C4</f>
        <v>-224.45218664174</v>
      </c>
      <c r="D204" s="251" t="n">
        <f aca="false">D125-D4</f>
        <v>-240.00741193832</v>
      </c>
      <c r="E204" s="251" t="n">
        <f aca="false">E125-E4</f>
        <v>-241.89547341808</v>
      </c>
      <c r="F204" s="251" t="n">
        <f aca="false">F125-F4</f>
        <v>-251.63285754971</v>
      </c>
      <c r="G204" s="250" t="e">
        <f aca="false">#N/A</f>
        <v>#N/A</v>
      </c>
      <c r="H204" s="257" t="s">
        <v>945</v>
      </c>
    </row>
    <row r="205" customFormat="false" ht="15.75" hidden="false" customHeight="false" outlineLevel="0" collapsed="false">
      <c r="A205" s="238"/>
      <c r="B205" s="240" t="s">
        <v>892</v>
      </c>
      <c r="C205" s="251" t="n">
        <f aca="false">C131-C8</f>
        <v>-270.303732</v>
      </c>
      <c r="D205" s="251" t="n">
        <f aca="false">D131-D8</f>
        <v>-288.542106</v>
      </c>
      <c r="E205" s="251" t="n">
        <f aca="false">E131-E8</f>
        <v>-291.103884</v>
      </c>
      <c r="F205" s="251" t="n">
        <f aca="false">F131-F8</f>
        <v>-298.31976</v>
      </c>
      <c r="G205" s="250" t="e">
        <f aca="false">#N/A</f>
        <v>#N/A</v>
      </c>
      <c r="H205" s="257"/>
    </row>
    <row r="206" customFormat="false" ht="15.75" hidden="false" customHeight="false" outlineLevel="0" collapsed="false">
      <c r="A206" s="238"/>
      <c r="B206" s="240" t="s">
        <v>895</v>
      </c>
      <c r="C206" s="251" t="n">
        <f aca="false">C139-C22</f>
        <v>45.851545358265</v>
      </c>
      <c r="D206" s="251" t="n">
        <f aca="false">D139-D22</f>
        <v>48.534694061683</v>
      </c>
      <c r="E206" s="251" t="n">
        <f aca="false">E139-E22</f>
        <v>49.208410581916</v>
      </c>
      <c r="F206" s="251" t="n">
        <f aca="false">F139-F22</f>
        <v>46.686902450289</v>
      </c>
      <c r="G206" s="250" t="e">
        <f aca="false">#N/A</f>
        <v>#N/A</v>
      </c>
      <c r="H206" s="257"/>
    </row>
    <row r="207" customFormat="false" ht="15.75" hidden="false" customHeight="false" outlineLevel="0" collapsed="false">
      <c r="A207" s="238"/>
      <c r="B207" s="240" t="s">
        <v>896</v>
      </c>
      <c r="C207" s="251" t="n">
        <f aca="false">C140-C28</f>
        <v>-40.314687774851</v>
      </c>
      <c r="D207" s="251" t="n">
        <f aca="false">D140-D28</f>
        <v>132.116209699975</v>
      </c>
      <c r="E207" s="251" t="n">
        <f aca="false">E140-E28</f>
        <v>171.969893544886</v>
      </c>
      <c r="F207" s="251" t="n">
        <f aca="false">F140-F28</f>
        <v>199.490668779855</v>
      </c>
      <c r="G207" s="250" t="e">
        <f aca="false">#N/A</f>
        <v>#N/A</v>
      </c>
      <c r="H207" s="257"/>
      <c r="I207" s="124"/>
    </row>
    <row r="208" customFormat="false" ht="15.75" hidden="false" customHeight="false" outlineLevel="0" collapsed="false">
      <c r="A208" s="238"/>
      <c r="B208" s="240" t="s">
        <v>786</v>
      </c>
      <c r="C208" s="251" t="n">
        <f aca="false">C141-C30</f>
        <v>0</v>
      </c>
      <c r="D208" s="251" t="n">
        <f aca="false">D141-D30</f>
        <v>0</v>
      </c>
      <c r="E208" s="251" t="n">
        <f aca="false">E141-E30</f>
        <v>0</v>
      </c>
      <c r="F208" s="251" t="n">
        <f aca="false">F141-F30</f>
        <v>0</v>
      </c>
      <c r="G208" s="250" t="e">
        <f aca="false">#N/A</f>
        <v>#N/A</v>
      </c>
      <c r="H208" s="247"/>
    </row>
    <row r="209" customFormat="false" ht="15.75" hidden="false" customHeight="false" outlineLevel="0" collapsed="false">
      <c r="A209" s="238"/>
      <c r="B209" s="240" t="s">
        <v>790</v>
      </c>
      <c r="C209" s="251" t="n">
        <f aca="false">C142-C32</f>
        <v>0</v>
      </c>
      <c r="D209" s="251" t="e">
        <f aca="false">#N/A</f>
        <v>#N/A</v>
      </c>
      <c r="E209" s="251" t="e">
        <f aca="false">#N/A</f>
        <v>#N/A</v>
      </c>
      <c r="F209" s="251" t="e">
        <f aca="false">#N/A</f>
        <v>#N/A</v>
      </c>
      <c r="G209" s="250" t="e">
        <f aca="false">#N/A</f>
        <v>#N/A</v>
      </c>
      <c r="H209" s="247"/>
    </row>
    <row r="210" customFormat="false" ht="15.75" hidden="false" customHeight="false" outlineLevel="0" collapsed="false">
      <c r="A210" s="238"/>
      <c r="B210" s="240" t="s">
        <v>898</v>
      </c>
      <c r="C210" s="251" t="n">
        <f aca="false">C143-C33</f>
        <v>2.99760216648792E-014</v>
      </c>
      <c r="D210" s="251" t="e">
        <f aca="false">#N/A</f>
        <v>#N/A</v>
      </c>
      <c r="E210" s="251" t="e">
        <f aca="false">#N/A</f>
        <v>#N/A</v>
      </c>
      <c r="F210" s="251" t="e">
        <f aca="false">#N/A</f>
        <v>#N/A</v>
      </c>
      <c r="G210" s="250" t="e">
        <f aca="false">#N/A</f>
        <v>#N/A</v>
      </c>
      <c r="H210" s="258"/>
    </row>
    <row r="211" customFormat="false" ht="15.75" hidden="false" customHeight="false" outlineLevel="0" collapsed="false">
      <c r="A211" s="238"/>
      <c r="B211" s="240"/>
      <c r="C211" s="240"/>
      <c r="D211" s="240"/>
      <c r="E211" s="240"/>
      <c r="F211" s="240"/>
      <c r="G211" s="240"/>
      <c r="H211" s="258"/>
    </row>
    <row r="212" customFormat="false" ht="15.75" hidden="false" customHeight="false" outlineLevel="0" collapsed="false">
      <c r="A212" s="238"/>
      <c r="B212" s="239" t="s">
        <v>946</v>
      </c>
      <c r="C212" s="239"/>
      <c r="D212" s="240"/>
      <c r="E212" s="240"/>
      <c r="F212" s="240"/>
      <c r="G212" s="240"/>
      <c r="H212" s="258"/>
    </row>
    <row r="213" customFormat="false" ht="15.75" hidden="false" customHeight="false" outlineLevel="0" collapsed="false">
      <c r="A213" s="248"/>
      <c r="B213" s="242" t="s">
        <v>934</v>
      </c>
      <c r="C213" s="242" t="n">
        <v>2016</v>
      </c>
      <c r="D213" s="242" t="n">
        <v>2017</v>
      </c>
      <c r="E213" s="242" t="n">
        <v>2018</v>
      </c>
      <c r="F213" s="242" t="n">
        <v>2019</v>
      </c>
      <c r="G213" s="242" t="s">
        <v>746</v>
      </c>
      <c r="H213" s="243" t="s">
        <v>935</v>
      </c>
    </row>
    <row r="214" customFormat="false" ht="15.75" hidden="false" customHeight="false" outlineLevel="0" collapsed="false">
      <c r="A214" s="248"/>
      <c r="B214" s="240" t="s">
        <v>947</v>
      </c>
      <c r="C214" s="251" t="n">
        <f aca="false">C164-C75</f>
        <v>0.0118000000000222</v>
      </c>
      <c r="D214" s="251" t="n">
        <f aca="false">D164-D75</f>
        <v>-0.000653999999997268</v>
      </c>
      <c r="E214" s="251" t="n">
        <f aca="false">E164-E75</f>
        <v>0.000117729999999483</v>
      </c>
      <c r="F214" s="251" t="n">
        <f aca="false">F164-F75</f>
        <v>0.00211118527002441</v>
      </c>
      <c r="G214" s="250" t="n">
        <f aca="false">SUM(C214:F214)</f>
        <v>0.0133749152700489</v>
      </c>
      <c r="H214" s="258"/>
    </row>
    <row r="215" customFormat="false" ht="15.75" hidden="false" customHeight="false" outlineLevel="0" collapsed="false">
      <c r="A215" s="248"/>
      <c r="B215" s="252" t="s">
        <v>948</v>
      </c>
      <c r="C215" s="259" t="n">
        <f aca="false">C239-C67</f>
        <v>-5.6559201766504E-012</v>
      </c>
      <c r="D215" s="259" t="e">
        <f aca="false">D239-D67</f>
        <v>#N/A</v>
      </c>
      <c r="E215" s="259" t="e">
        <f aca="false">E239-E67</f>
        <v>#N/A</v>
      </c>
      <c r="F215" s="259" t="e">
        <f aca="false">F239-F67</f>
        <v>#N/A</v>
      </c>
      <c r="G215" s="250" t="e">
        <f aca="false">SUM(D215:F215)</f>
        <v>#N/A</v>
      </c>
      <c r="H215" s="258"/>
    </row>
    <row r="216" customFormat="false" ht="15.75" hidden="false" customHeight="false" outlineLevel="0" collapsed="false">
      <c r="A216" s="248"/>
      <c r="B216" s="260" t="s">
        <v>949</v>
      </c>
      <c r="C216" s="251" t="n">
        <f aca="false">(C182-C183)-(C171-C167)</f>
        <v>0</v>
      </c>
      <c r="D216" s="251" t="n">
        <f aca="false">(D182-D183)-(D171-D167)</f>
        <v>0</v>
      </c>
      <c r="E216" s="251" t="n">
        <f aca="false">(E182-E183)-(E171-E167)</f>
        <v>0</v>
      </c>
      <c r="F216" s="251" t="n">
        <f aca="false">(F182-F183)-(F171-F167)</f>
        <v>0</v>
      </c>
      <c r="G216" s="250" t="n">
        <f aca="false">SUM(D216:F216)</f>
        <v>0</v>
      </c>
      <c r="H216" s="247"/>
    </row>
    <row r="217" customFormat="false" ht="15.75" hidden="false" customHeight="false" outlineLevel="0" collapsed="false">
      <c r="A217" s="248"/>
      <c r="B217" s="240"/>
      <c r="C217" s="240"/>
      <c r="D217" s="261"/>
      <c r="E217" s="261"/>
      <c r="F217" s="261"/>
      <c r="G217" s="240"/>
      <c r="H217" s="258"/>
    </row>
    <row r="218" customFormat="false" ht="15.75" hidden="false" customHeight="false" outlineLevel="0" collapsed="false">
      <c r="A218" s="248"/>
      <c r="B218" s="239" t="s">
        <v>950</v>
      </c>
      <c r="C218" s="239"/>
      <c r="D218" s="240"/>
      <c r="E218" s="240"/>
      <c r="F218" s="240"/>
      <c r="G218" s="240"/>
      <c r="H218" s="258"/>
    </row>
    <row r="219" customFormat="false" ht="15.75" hidden="false" customHeight="false" outlineLevel="0" collapsed="false">
      <c r="A219" s="248"/>
      <c r="B219" s="242" t="s">
        <v>934</v>
      </c>
      <c r="C219" s="242" t="n">
        <v>2016</v>
      </c>
      <c r="D219" s="242" t="n">
        <v>2017</v>
      </c>
      <c r="E219" s="242" t="n">
        <v>2018</v>
      </c>
      <c r="F219" s="242" t="n">
        <v>2019</v>
      </c>
      <c r="G219" s="242" t="s">
        <v>746</v>
      </c>
      <c r="H219" s="243" t="s">
        <v>935</v>
      </c>
    </row>
    <row r="220" customFormat="false" ht="15.75" hidden="false" customHeight="false" outlineLevel="0" collapsed="false">
      <c r="A220" s="248"/>
      <c r="B220" s="262" t="s">
        <v>951</v>
      </c>
      <c r="C220" s="263" t="n">
        <f aca="false">C15</f>
        <v>182.0879122</v>
      </c>
      <c r="D220" s="263" t="n">
        <f aca="false">D15</f>
        <v>248.444089961</v>
      </c>
      <c r="E220" s="263" t="n">
        <f aca="false">E15</f>
        <v>249.098552004</v>
      </c>
      <c r="F220" s="263" t="n">
        <f aca="false">F15</f>
        <v>247.5113266172</v>
      </c>
      <c r="G220" s="263" t="n">
        <f aca="false">SUM(C220:F220)</f>
        <v>927.1418807822</v>
      </c>
    </row>
    <row r="221" customFormat="false" ht="15.75" hidden="false" customHeight="false" outlineLevel="0" collapsed="false">
      <c r="A221" s="248"/>
      <c r="B221" s="260" t="s">
        <v>952</v>
      </c>
      <c r="C221" s="244" t="n">
        <f aca="false">C33</f>
        <v>-1.25227142381888</v>
      </c>
      <c r="D221" s="244" t="n">
        <f aca="false">D33</f>
        <v>23.2457691979001</v>
      </c>
      <c r="E221" s="244" t="n">
        <f aca="false">E33</f>
        <v>56.0104153238374</v>
      </c>
      <c r="F221" s="244" t="n">
        <f aca="false">F33</f>
        <v>90.3839284325666</v>
      </c>
      <c r="G221" s="244" t="n">
        <f aca="false">SUM(C221:F221)</f>
        <v>168.387841530485</v>
      </c>
      <c r="H221" s="258"/>
    </row>
    <row r="222" customFormat="false" ht="15.75" hidden="false" customHeight="false" outlineLevel="0" collapsed="false">
      <c r="A222" s="248"/>
      <c r="B222" s="262" t="s">
        <v>953</v>
      </c>
      <c r="C222" s="263" t="n">
        <f aca="false">C38</f>
        <v>0</v>
      </c>
      <c r="D222" s="263" t="n">
        <f aca="false">D38</f>
        <v>0</v>
      </c>
      <c r="E222" s="264" t="n">
        <f aca="false">E38</f>
        <v>0.23245779800536</v>
      </c>
      <c r="F222" s="264" t="n">
        <f aca="false">F38</f>
        <v>0.560104353613978</v>
      </c>
      <c r="G222" s="263" t="n">
        <f aca="false">SUM(C222:F222)</f>
        <v>0.792562151619338</v>
      </c>
    </row>
    <row r="223" customFormat="false" ht="47.25" hidden="false" customHeight="false" outlineLevel="0" collapsed="false">
      <c r="A223" s="248"/>
      <c r="B223" s="265" t="s">
        <v>954</v>
      </c>
      <c r="C223" s="266" t="n">
        <f aca="false">C222/C221</f>
        <v>0</v>
      </c>
      <c r="D223" s="266" t="n">
        <f aca="false">D222/D221</f>
        <v>0</v>
      </c>
      <c r="E223" s="266" t="n">
        <f aca="false">E222/E221</f>
        <v>0.00415026020895133</v>
      </c>
      <c r="F223" s="266" t="n">
        <f aca="false">F222/F221</f>
        <v>0.00619694633025228</v>
      </c>
      <c r="G223" s="266" t="n">
        <f aca="false">G222/G221</f>
        <v>0.00470676590670504</v>
      </c>
      <c r="H223" s="247" t="s">
        <v>955</v>
      </c>
    </row>
    <row r="224" customFormat="false" ht="15.75" hidden="false" customHeight="false" outlineLevel="0" collapsed="false">
      <c r="A224" s="248"/>
      <c r="B224" s="262" t="s">
        <v>956</v>
      </c>
      <c r="C224" s="263" t="n">
        <f aca="false">C181</f>
        <v>79.3239615849996</v>
      </c>
      <c r="D224" s="263" t="n">
        <f aca="false">D181</f>
        <v>51.6427308913903</v>
      </c>
      <c r="E224" s="263" t="n">
        <f aca="false">E181</f>
        <v>26.1979780361273</v>
      </c>
      <c r="F224" s="263" t="n">
        <f aca="false">F181</f>
        <v>24.4093567759018</v>
      </c>
      <c r="G224" s="263"/>
      <c r="H224" s="258"/>
    </row>
    <row r="225" customFormat="false" ht="15.75" hidden="false" customHeight="false" outlineLevel="0" collapsed="false">
      <c r="A225" s="248"/>
      <c r="B225" s="260" t="s">
        <v>429</v>
      </c>
      <c r="C225" s="251" t="n">
        <f aca="false">C224+C242</f>
        <v>51.6427308913997</v>
      </c>
      <c r="D225" s="251" t="n">
        <f aca="false">D224+D242</f>
        <v>26.19797803613</v>
      </c>
      <c r="E225" s="251" t="n">
        <f aca="false">E224+E242</f>
        <v>24.4093567759018</v>
      </c>
      <c r="F225" s="251" t="n">
        <f aca="false">F224+F242</f>
        <v>39.0228421422366</v>
      </c>
      <c r="G225" s="267"/>
      <c r="H225" s="258"/>
    </row>
    <row r="226" customFormat="false" ht="15.75" hidden="false" customHeight="false" outlineLevel="0" collapsed="false">
      <c r="A226" s="248"/>
      <c r="B226" s="268" t="s">
        <v>957</v>
      </c>
      <c r="C226" s="244" t="n">
        <f aca="false">C225-D224</f>
        <v>9.39337496674852E-012</v>
      </c>
      <c r="D226" s="244" t="n">
        <f aca="false">D225-E224</f>
        <v>2.72493139163998E-012</v>
      </c>
      <c r="E226" s="244" t="n">
        <f aca="false">E225-F224</f>
        <v>4.61852778244065E-014</v>
      </c>
      <c r="F226" s="244"/>
      <c r="G226" s="244"/>
      <c r="H226" s="247"/>
    </row>
    <row r="227" customFormat="false" ht="15.75" hidden="false" customHeight="false" outlineLevel="0" collapsed="false">
      <c r="A227" s="248"/>
      <c r="B227" s="262" t="s">
        <v>958</v>
      </c>
      <c r="C227" s="263" t="n">
        <f aca="false">C161</f>
        <v>100.62336666639</v>
      </c>
      <c r="D227" s="263" t="n">
        <f aca="false">D161</f>
        <v>285.715247144737</v>
      </c>
      <c r="E227" s="263" t="n">
        <f aca="false">E161</f>
        <v>292.73983653778</v>
      </c>
      <c r="F227" s="263" t="n">
        <f aca="false">F161</f>
        <v>272.907943164342</v>
      </c>
      <c r="G227" s="269"/>
      <c r="H227" s="258"/>
    </row>
    <row r="228" customFormat="false" ht="15.75" hidden="false" customHeight="false" outlineLevel="0" collapsed="false">
      <c r="A228" s="248"/>
      <c r="B228" s="260" t="s">
        <v>959</v>
      </c>
      <c r="C228" s="251" t="n">
        <f aca="false">C165</f>
        <v>-100.30459736</v>
      </c>
      <c r="D228" s="251" t="n">
        <f aca="false">D165</f>
        <v>-288.16</v>
      </c>
      <c r="E228" s="251" t="n">
        <f aca="false">E165</f>
        <v>-239.296</v>
      </c>
      <c r="F228" s="251" t="n">
        <f aca="false">F165</f>
        <v>-139.062</v>
      </c>
      <c r="G228" s="269"/>
      <c r="H228" s="258"/>
    </row>
    <row r="229" customFormat="false" ht="15.75" hidden="false" customHeight="false" outlineLevel="0" collapsed="false">
      <c r="A229" s="248"/>
      <c r="B229" s="260" t="s">
        <v>960</v>
      </c>
      <c r="C229" s="251" t="n">
        <f aca="false">C172</f>
        <v>-28</v>
      </c>
      <c r="D229" s="251" t="n">
        <f aca="false">D172</f>
        <v>-23</v>
      </c>
      <c r="E229" s="251" t="n">
        <f aca="false">E172</f>
        <v>-55.2324577980054</v>
      </c>
      <c r="F229" s="251" t="n">
        <f aca="false">F172</f>
        <v>-119.232457798005</v>
      </c>
      <c r="G229" s="269"/>
      <c r="H229" s="258"/>
    </row>
    <row r="230" customFormat="false" ht="15.75" hidden="false" customHeight="false" outlineLevel="0" collapsed="false">
      <c r="A230" s="248"/>
      <c r="B230" s="265" t="s">
        <v>961</v>
      </c>
      <c r="C230" s="251" t="n">
        <f aca="false">C171</f>
        <v>90</v>
      </c>
      <c r="D230" s="251" t="n">
        <f aca="false">D171</f>
        <v>23</v>
      </c>
      <c r="E230" s="251" t="n">
        <f aca="false">E171</f>
        <v>55</v>
      </c>
      <c r="F230" s="251" t="n">
        <f aca="false">F171</f>
        <v>119</v>
      </c>
      <c r="G230" s="269"/>
      <c r="H230" s="258"/>
    </row>
    <row r="231" customFormat="false" ht="15.75" hidden="false" customHeight="false" outlineLevel="0" collapsed="false">
      <c r="A231" s="248"/>
      <c r="B231" s="265" t="s">
        <v>962</v>
      </c>
      <c r="C231" s="251" t="n">
        <f aca="false">C55</f>
        <v>90</v>
      </c>
      <c r="D231" s="251" t="n">
        <f aca="false">D55</f>
        <v>23</v>
      </c>
      <c r="E231" s="251" t="n">
        <f aca="false">E55</f>
        <v>55</v>
      </c>
      <c r="F231" s="251" t="n">
        <f aca="false">F55</f>
        <v>119</v>
      </c>
      <c r="G231" s="269"/>
      <c r="H231" s="258"/>
    </row>
    <row r="232" customFormat="false" ht="15.75" hidden="false" customHeight="false" outlineLevel="0" collapsed="false">
      <c r="A232" s="248"/>
      <c r="B232" s="265" t="s">
        <v>963</v>
      </c>
      <c r="C232" s="251" t="n">
        <f aca="false">C169</f>
        <v>62</v>
      </c>
      <c r="D232" s="251" t="n">
        <f aca="false">D169</f>
        <v>0</v>
      </c>
      <c r="E232" s="251" t="n">
        <f aca="false">E169</f>
        <v>0</v>
      </c>
      <c r="F232" s="251" t="n">
        <f aca="false">F169</f>
        <v>0</v>
      </c>
      <c r="G232" s="269"/>
      <c r="H232" s="258"/>
    </row>
    <row r="233" customFormat="false" ht="15.75" hidden="false" customHeight="false" outlineLevel="0" collapsed="false">
      <c r="A233" s="248"/>
      <c r="B233" s="265" t="s">
        <v>962</v>
      </c>
      <c r="C233" s="251" t="n">
        <f aca="false">C50</f>
        <v>62</v>
      </c>
      <c r="D233" s="251" t="n">
        <f aca="false">D50</f>
        <v>0</v>
      </c>
      <c r="E233" s="251" t="n">
        <f aca="false">E50</f>
        <v>0</v>
      </c>
      <c r="F233" s="251" t="n">
        <f aca="false">F50</f>
        <v>0</v>
      </c>
      <c r="G233" s="240"/>
      <c r="H233" s="258"/>
    </row>
    <row r="234" customFormat="false" ht="15.75" hidden="false" customHeight="false" outlineLevel="0" collapsed="false">
      <c r="A234" s="248"/>
      <c r="B234" s="260" t="s">
        <v>964</v>
      </c>
      <c r="C234" s="251" t="n">
        <f aca="false">C70</f>
        <v>197</v>
      </c>
      <c r="D234" s="251" t="n">
        <f aca="false">D70</f>
        <v>174</v>
      </c>
      <c r="E234" s="251" t="n">
        <f aca="false">E70</f>
        <v>119</v>
      </c>
      <c r="F234" s="251" t="n">
        <f aca="false">F70</f>
        <v>0</v>
      </c>
      <c r="G234" s="269"/>
      <c r="H234" s="258"/>
    </row>
    <row r="235" customFormat="false" ht="15.75" hidden="false" customHeight="false" outlineLevel="0" collapsed="false">
      <c r="A235" s="248"/>
      <c r="B235" s="260" t="s">
        <v>965</v>
      </c>
      <c r="C235" s="251" t="n">
        <f aca="false">C69</f>
        <v>181.362943246465</v>
      </c>
      <c r="D235" s="251" t="n">
        <f aca="false">D69</f>
        <v>260.12147852067</v>
      </c>
      <c r="E235" s="251" t="n">
        <f aca="false">E69</f>
        <v>298.573358386847</v>
      </c>
      <c r="F235" s="251" t="n">
        <f aca="false">F69</f>
        <v>333.164896289017</v>
      </c>
      <c r="G235" s="267"/>
      <c r="H235" s="258"/>
    </row>
    <row r="236" customFormat="false" ht="15.75" hidden="false" customHeight="false" outlineLevel="0" collapsed="false">
      <c r="A236" s="248"/>
      <c r="B236" s="270" t="s">
        <v>966</v>
      </c>
      <c r="C236" s="244" t="n">
        <f aca="false">C234/C235</f>
        <v>1.08621969005148</v>
      </c>
      <c r="D236" s="244" t="n">
        <f aca="false">D234/D235</f>
        <v>0.668918233855777</v>
      </c>
      <c r="E236" s="244" t="n">
        <f aca="false">E234/E235</f>
        <v>0.398562017197186</v>
      </c>
      <c r="F236" s="244" t="n">
        <f aca="false">F234/F235</f>
        <v>0</v>
      </c>
      <c r="G236" s="240"/>
      <c r="H236" s="258"/>
    </row>
    <row r="237" customFormat="false" ht="15.75" hidden="false" customHeight="false" outlineLevel="0" collapsed="false">
      <c r="A237" s="248"/>
      <c r="B237" s="260" t="s">
        <v>967</v>
      </c>
      <c r="C237" s="251" t="n">
        <f aca="false">C65</f>
        <v>2475.45469850418</v>
      </c>
      <c r="D237" s="251" t="e">
        <f aca="false">#N/A</f>
        <v>#N/A</v>
      </c>
      <c r="E237" s="251" t="e">
        <f aca="false">#N/A</f>
        <v>#N/A</v>
      </c>
      <c r="F237" s="251" t="e">
        <f aca="false">#N/A</f>
        <v>#N/A</v>
      </c>
      <c r="G237" s="267"/>
      <c r="H237" s="271"/>
    </row>
    <row r="238" customFormat="false" ht="15.75" hidden="false" customHeight="false" outlineLevel="0" collapsed="false">
      <c r="A238" s="248"/>
      <c r="B238" s="260" t="s">
        <v>968</v>
      </c>
      <c r="C238" s="251" t="n">
        <f aca="false">C66</f>
        <v>2270.14968674048</v>
      </c>
      <c r="D238" s="251" t="e">
        <f aca="false">#N/A</f>
        <v>#N/A</v>
      </c>
      <c r="E238" s="251" t="e">
        <f aca="false">#N/A</f>
        <v>#N/A</v>
      </c>
      <c r="F238" s="251" t="e">
        <f aca="false">#N/A</f>
        <v>#N/A</v>
      </c>
      <c r="G238" s="272"/>
      <c r="H238" s="271"/>
    </row>
    <row r="239" customFormat="false" ht="15.75" hidden="false" customHeight="false" outlineLevel="0" collapsed="false">
      <c r="A239" s="248"/>
      <c r="B239" s="270" t="s">
        <v>969</v>
      </c>
      <c r="C239" s="250" t="n">
        <f aca="false">C237-C238</f>
        <v>205.3050117637</v>
      </c>
      <c r="D239" s="250" t="e">
        <f aca="false">D237-D238</f>
        <v>#N/A</v>
      </c>
      <c r="E239" s="250" t="e">
        <f aca="false">E237-E238</f>
        <v>#N/A</v>
      </c>
      <c r="F239" s="250" t="e">
        <f aca="false">F237-F238</f>
        <v>#N/A</v>
      </c>
      <c r="G239" s="240"/>
      <c r="H239" s="258"/>
    </row>
    <row r="240" customFormat="false" ht="15.75" hidden="false" customHeight="false" outlineLevel="0" collapsed="false">
      <c r="A240" s="248"/>
      <c r="B240" s="260" t="s">
        <v>970</v>
      </c>
      <c r="C240" s="251" t="n">
        <f aca="false">C146+C163+C167</f>
        <v>1939.00636768211</v>
      </c>
      <c r="D240" s="251" t="n">
        <f aca="false">D146+D163+D167</f>
        <v>1915.90903015586</v>
      </c>
      <c r="E240" s="251" t="n">
        <f aca="false">E146+E163+E167</f>
        <v>1948.25911867325</v>
      </c>
      <c r="F240" s="251" t="n">
        <f aca="false">F146+F163+F167</f>
        <v>2025.26924296128</v>
      </c>
      <c r="G240" s="240"/>
      <c r="H240" s="258"/>
    </row>
    <row r="241" customFormat="false" ht="15.75" hidden="false" customHeight="false" outlineLevel="0" collapsed="false">
      <c r="A241" s="248"/>
      <c r="B241" s="260" t="s">
        <v>971</v>
      </c>
      <c r="C241" s="251" t="n">
        <f aca="false">C152+C164+C170</f>
        <v>1966.68759837571</v>
      </c>
      <c r="D241" s="251" t="n">
        <f aca="false">D152+D164+D170</f>
        <v>1941.35378301112</v>
      </c>
      <c r="E241" s="251" t="n">
        <f aca="false">E152+E164+E170</f>
        <v>1950.04773993348</v>
      </c>
      <c r="F241" s="251" t="n">
        <f aca="false">F152+F164+F170</f>
        <v>2010.65575759495</v>
      </c>
      <c r="G241" s="240"/>
      <c r="H241" s="258"/>
    </row>
    <row r="242" customFormat="false" ht="15.75" hidden="false" customHeight="false" outlineLevel="0" collapsed="false">
      <c r="A242" s="248"/>
      <c r="B242" s="270" t="s">
        <v>969</v>
      </c>
      <c r="C242" s="250" t="n">
        <f aca="false">C240-C241</f>
        <v>-27.6812306935999</v>
      </c>
      <c r="D242" s="250" t="n">
        <f aca="false">D240-D241</f>
        <v>-25.4447528552603</v>
      </c>
      <c r="E242" s="250" t="n">
        <f aca="false">E240-E241</f>
        <v>-1.78862126022545</v>
      </c>
      <c r="F242" s="250" t="n">
        <f aca="false">F240-F241</f>
        <v>14.6134853663348</v>
      </c>
      <c r="G242" s="240"/>
      <c r="H242" s="258"/>
    </row>
    <row r="243" customFormat="false" ht="15.75" hidden="false" customHeight="false" outlineLevel="0" collapsed="false">
      <c r="A243" s="248"/>
      <c r="B243" s="270" t="s">
        <v>972</v>
      </c>
      <c r="C243" s="244" t="n">
        <f aca="false">C242-SUM(C227:C229)</f>
        <v>1.01039177025086E-011</v>
      </c>
      <c r="D243" s="244" t="n">
        <f aca="false">D242-SUM(D227:D229)</f>
        <v>2.72848410531878E-012</v>
      </c>
      <c r="E243" s="244" t="n">
        <f aca="false">E242-SUM(E227:E229)</f>
        <v>-4.2632564145606E-014</v>
      </c>
      <c r="F243" s="244" t="n">
        <f aca="false">F242-SUM(F227:F229)</f>
        <v>-2.20268248085631E-012</v>
      </c>
      <c r="G243" s="244"/>
      <c r="H243" s="258"/>
    </row>
    <row r="244" customFormat="false" ht="15.75" hidden="false" customHeight="false" outlineLevel="0" collapsed="false">
      <c r="A244" s="248"/>
      <c r="B244" s="270" t="s">
        <v>973</v>
      </c>
      <c r="C244" s="244" t="n">
        <f aca="false">C242-C239</f>
        <v>-232.9862424573</v>
      </c>
      <c r="D244" s="244" t="e">
        <f aca="false">D242-D239</f>
        <v>#N/A</v>
      </c>
      <c r="E244" s="244" t="e">
        <f aca="false">E242-E239</f>
        <v>#N/A</v>
      </c>
      <c r="F244" s="244" t="e">
        <f aca="false">F242-F239</f>
        <v>#N/A</v>
      </c>
      <c r="G244" s="244"/>
      <c r="H244" s="258"/>
    </row>
    <row r="245" customFormat="false" ht="15.75" hidden="false" customHeight="false" outlineLevel="0" collapsed="false">
      <c r="A245" s="248"/>
      <c r="B245" s="270"/>
      <c r="C245" s="270"/>
      <c r="D245" s="251"/>
      <c r="E245" s="251"/>
      <c r="F245" s="251"/>
      <c r="G245" s="240"/>
      <c r="H245" s="258"/>
    </row>
    <row r="246" customFormat="false" ht="15.75" hidden="false" customHeight="false" outlineLevel="0" collapsed="false">
      <c r="A246" s="248"/>
      <c r="B246" s="270" t="s">
        <v>974</v>
      </c>
      <c r="C246" s="270"/>
      <c r="D246" s="260"/>
      <c r="E246" s="260"/>
      <c r="F246" s="260"/>
      <c r="G246" s="240"/>
      <c r="H246" s="258"/>
    </row>
    <row r="247" customFormat="false" ht="15.75" hidden="false" customHeight="false" outlineLevel="0" collapsed="false">
      <c r="A247" s="248"/>
      <c r="B247" s="273" t="s">
        <v>934</v>
      </c>
      <c r="C247" s="242" t="n">
        <v>2016</v>
      </c>
      <c r="D247" s="242" t="n">
        <v>2017</v>
      </c>
      <c r="E247" s="242" t="n">
        <v>2018</v>
      </c>
      <c r="F247" s="242" t="n">
        <v>2019</v>
      </c>
      <c r="G247" s="242" t="s">
        <v>746</v>
      </c>
      <c r="H247" s="243" t="s">
        <v>935</v>
      </c>
    </row>
    <row r="248" customFormat="false" ht="17.25" hidden="false" customHeight="false" outlineLevel="0" collapsed="false">
      <c r="A248" s="248"/>
      <c r="B248" s="274" t="s">
        <v>975</v>
      </c>
      <c r="C248" s="275" t="n">
        <f aca="false">C220+C221-C260</f>
        <v>180.835640776181</v>
      </c>
      <c r="D248" s="275" t="n">
        <f aca="false">D220+D221-D222</f>
        <v>271.6898591589</v>
      </c>
      <c r="E248" s="275" t="n">
        <f aca="false">E220+E221-E222</f>
        <v>304.876509529832</v>
      </c>
      <c r="F248" s="275" t="n">
        <f aca="false">F220+F221-F222</f>
        <v>337.335150696153</v>
      </c>
      <c r="G248" s="267" t="n">
        <f aca="false">SUM(C248:F248)</f>
        <v>1094.73716016107</v>
      </c>
      <c r="H248" s="258"/>
    </row>
    <row r="249" customFormat="false" ht="15.75" hidden="false" customHeight="false" outlineLevel="0" collapsed="false">
      <c r="A249" s="248"/>
      <c r="B249" s="260" t="s">
        <v>976</v>
      </c>
      <c r="C249" s="251" t="n">
        <f aca="false">C220+C221-C260</f>
        <v>180.835640776181</v>
      </c>
      <c r="D249" s="251" t="n">
        <f aca="false">D220+0.75*D221</f>
        <v>265.878416859425</v>
      </c>
      <c r="E249" s="251" t="n">
        <f aca="false">E220+0.75*E221</f>
        <v>291.106363496878</v>
      </c>
      <c r="F249" s="251" t="n">
        <f aca="false">F220+0.75*F221</f>
        <v>315.299272941625</v>
      </c>
      <c r="G249" s="267" t="e">
        <f aca="false">#N/A</f>
        <v>#N/A</v>
      </c>
      <c r="H249" s="258"/>
    </row>
    <row r="250" customFormat="false" ht="17.25" hidden="false" customHeight="false" outlineLevel="0" collapsed="false">
      <c r="A250" s="248"/>
      <c r="B250" s="274" t="s">
        <v>977</v>
      </c>
      <c r="C250" s="275" t="n">
        <f aca="false">C224+C227-C260</f>
        <v>179.94732825139</v>
      </c>
      <c r="D250" s="275" t="n">
        <f aca="false">D224+D227-C222</f>
        <v>337.357978036127</v>
      </c>
      <c r="E250" s="275" t="n">
        <f aca="false">E224+E227-D222</f>
        <v>318.937814573907</v>
      </c>
      <c r="F250" s="275" t="n">
        <f aca="false">F224+F227-E222</f>
        <v>297.084842142238</v>
      </c>
      <c r="G250" s="267" t="e">
        <f aca="false">#N/A</f>
        <v>#N/A</v>
      </c>
      <c r="H250" s="258"/>
    </row>
    <row r="251" customFormat="false" ht="15.75" hidden="false" customHeight="false" outlineLevel="0" collapsed="false">
      <c r="A251" s="248"/>
      <c r="B251" s="260" t="s">
        <v>978</v>
      </c>
      <c r="C251" s="251" t="n">
        <f aca="false">C224+C227-C260</f>
        <v>179.94732825139</v>
      </c>
      <c r="D251" s="251" t="n">
        <f aca="false">D224+D227-C221*0.25</f>
        <v>337.671045892082</v>
      </c>
      <c r="E251" s="251" t="n">
        <f aca="false">E224+E227-D221*0.25</f>
        <v>313.126372274432</v>
      </c>
      <c r="F251" s="251" t="n">
        <f aca="false">F224+F227-E221*0.25</f>
        <v>283.314696109284</v>
      </c>
      <c r="G251" s="267" t="e">
        <f aca="false">#N/A</f>
        <v>#N/A</v>
      </c>
      <c r="H251" s="258"/>
    </row>
    <row r="252" customFormat="false" ht="15.75" hidden="false" customHeight="false" outlineLevel="0" collapsed="false">
      <c r="A252" s="248"/>
      <c r="B252" s="276" t="s">
        <v>979</v>
      </c>
      <c r="C252" s="277" t="n">
        <f aca="false">C250-C251</f>
        <v>0</v>
      </c>
      <c r="D252" s="277" t="n">
        <f aca="false">D250-D251</f>
        <v>-0.313067855954728</v>
      </c>
      <c r="E252" s="277" t="n">
        <f aca="false">E250-E251</f>
        <v>5.811442299475</v>
      </c>
      <c r="F252" s="277" t="n">
        <f aca="false">F250-F251</f>
        <v>13.770146032954</v>
      </c>
      <c r="G252" s="267" t="e">
        <f aca="false">#N/A</f>
        <v>#N/A</v>
      </c>
      <c r="H252" s="258"/>
    </row>
    <row r="253" customFormat="false" ht="17.25" hidden="false" customHeight="false" outlineLevel="0" collapsed="false">
      <c r="A253" s="248"/>
      <c r="B253" s="274" t="s">
        <v>980</v>
      </c>
      <c r="C253" s="275" t="n">
        <f aca="false">C224+C227-C260-(C230-C231)+(C232-C233)</f>
        <v>179.94732825139</v>
      </c>
      <c r="D253" s="275" t="n">
        <f aca="false">D224+D227-C222-(D230-D231)+(D232-D233)</f>
        <v>337.357978036127</v>
      </c>
      <c r="E253" s="275" t="n">
        <f aca="false">E224+E227-D222-(E230-E231)+(E232-E233)</f>
        <v>318.937814573907</v>
      </c>
      <c r="F253" s="275" t="n">
        <f aca="false">F224+F227-E222-(F230-F231)+(F232-F233)</f>
        <v>297.084842142238</v>
      </c>
      <c r="G253" s="267" t="e">
        <f aca="false">#N/A</f>
        <v>#N/A</v>
      </c>
      <c r="H253" s="258"/>
    </row>
    <row r="254" customFormat="false" ht="18.75" hidden="false" customHeight="false" outlineLevel="0" collapsed="false">
      <c r="A254" s="248"/>
      <c r="B254" s="278" t="s">
        <v>978</v>
      </c>
      <c r="C254" s="279" t="n">
        <f aca="false">C224+C227-C260-(C230-C231)+(C232-C233)</f>
        <v>179.94732825139</v>
      </c>
      <c r="D254" s="279" t="n">
        <f aca="false">D224+D227-0.25*C221-(D230-D231)+(D232-D233)</f>
        <v>337.671045892082</v>
      </c>
      <c r="E254" s="279" t="n">
        <f aca="false">E224+E227-0.25*D221-(E230-E231)+(E232-E233)</f>
        <v>313.126372274432</v>
      </c>
      <c r="F254" s="279" t="n">
        <f aca="false">F224+F227-0.25*E221-(F230-F231)+(F232-F233)</f>
        <v>283.314696109284</v>
      </c>
      <c r="G254" s="267" t="e">
        <f aca="false">#N/A</f>
        <v>#N/A</v>
      </c>
    </row>
    <row r="255" customFormat="false" ht="15.75" hidden="false" customHeight="false" outlineLevel="0" collapsed="false">
      <c r="A255" s="248"/>
      <c r="B255" s="276" t="s">
        <v>979</v>
      </c>
      <c r="C255" s="277" t="n">
        <f aca="false">C253-C250</f>
        <v>0</v>
      </c>
      <c r="D255" s="277" t="n">
        <f aca="false">D253-D250</f>
        <v>0</v>
      </c>
      <c r="E255" s="277" t="n">
        <f aca="false">E253-E250</f>
        <v>0</v>
      </c>
      <c r="F255" s="277" t="n">
        <f aca="false">F253-F250</f>
        <v>0</v>
      </c>
      <c r="G255" s="267" t="e">
        <f aca="false">#N/A</f>
        <v>#N/A</v>
      </c>
      <c r="H255" s="258"/>
    </row>
    <row r="256" customFormat="false" ht="17.25" hidden="false" customHeight="false" outlineLevel="0" collapsed="false">
      <c r="A256" s="238"/>
      <c r="B256" s="274" t="s">
        <v>981</v>
      </c>
      <c r="C256" s="275" t="n">
        <f aca="false">MAX(C253,C248)</f>
        <v>180.835640776181</v>
      </c>
      <c r="D256" s="275" t="n">
        <f aca="false">MAX(D253,D248)</f>
        <v>337.357978036127</v>
      </c>
      <c r="E256" s="275" t="n">
        <f aca="false">MAX(E253,E248)</f>
        <v>318.937814573907</v>
      </c>
      <c r="F256" s="275" t="n">
        <f aca="false">MAX(F253,F248)</f>
        <v>337.335150696153</v>
      </c>
      <c r="G256" s="267" t="e">
        <f aca="false">#N/A</f>
        <v>#N/A</v>
      </c>
      <c r="H256" s="258"/>
    </row>
    <row r="257" customFormat="false" ht="15.75" hidden="false" customHeight="false" outlineLevel="0" collapsed="false">
      <c r="A257" s="238"/>
      <c r="B257" s="260" t="s">
        <v>982</v>
      </c>
      <c r="C257" s="251" t="n">
        <f aca="false">MAX(C251,C249)</f>
        <v>180.835640776181</v>
      </c>
      <c r="D257" s="251" t="n">
        <f aca="false">MAX(D251,D249)</f>
        <v>337.671045892082</v>
      </c>
      <c r="E257" s="251" t="n">
        <f aca="false">MAX(E251,E249)</f>
        <v>313.126372274432</v>
      </c>
      <c r="F257" s="251" t="n">
        <f aca="false">MAX(F251,F249)</f>
        <v>315.299272941625</v>
      </c>
      <c r="G257" s="267" t="e">
        <f aca="false">#N/A</f>
        <v>#N/A</v>
      </c>
      <c r="H257" s="258"/>
    </row>
    <row r="258" customFormat="false" ht="15.75" hidden="false" customHeight="false" outlineLevel="0" collapsed="false">
      <c r="A258" s="238"/>
      <c r="B258" s="260"/>
      <c r="C258" s="251"/>
      <c r="D258" s="251"/>
      <c r="E258" s="251"/>
      <c r="F258" s="251"/>
      <c r="G258" s="267" t="e">
        <f aca="false">#N/A</f>
        <v>#N/A</v>
      </c>
      <c r="H258" s="241"/>
    </row>
    <row r="259" customFormat="false" ht="15.75" hidden="false" customHeight="false" outlineLevel="0" collapsed="false">
      <c r="A259" s="238"/>
      <c r="B259" s="270" t="s">
        <v>983</v>
      </c>
      <c r="C259" s="250" t="n">
        <f aca="false">MAX(0,3-C236)*C235</f>
        <v>347.088829739395</v>
      </c>
      <c r="D259" s="250" t="n">
        <f aca="false">MAX(0,3-D236)*D235</f>
        <v>606.36443556201</v>
      </c>
      <c r="E259" s="250" t="n">
        <f aca="false">MAX(0,3-E236)*E235</f>
        <v>776.720075160541</v>
      </c>
      <c r="F259" s="250" t="n">
        <f aca="false">MAX(0,3-F236)*F235</f>
        <v>999.494688867051</v>
      </c>
      <c r="G259" s="267" t="e">
        <f aca="false">#N/A</f>
        <v>#N/A</v>
      </c>
      <c r="H259" s="241"/>
    </row>
    <row r="260" customFormat="false" ht="15.75" hidden="false" customHeight="false" outlineLevel="0" collapsed="false">
      <c r="A260" s="238"/>
      <c r="B260" s="265" t="s">
        <v>984</v>
      </c>
      <c r="C260" s="265" t="n">
        <v>0</v>
      </c>
      <c r="D260" s="280"/>
      <c r="E260" s="260"/>
      <c r="F260" s="256"/>
      <c r="G260" s="256"/>
      <c r="H260" s="241"/>
    </row>
    <row r="261" customFormat="false" ht="15.75" hidden="false" customHeight="false" outlineLevel="0" collapsed="false">
      <c r="A261" s="238"/>
      <c r="B261" s="281" t="s">
        <v>985</v>
      </c>
      <c r="C261" s="282" t="s">
        <v>986</v>
      </c>
      <c r="D261" s="282"/>
      <c r="E261" s="256"/>
      <c r="F261" s="256"/>
      <c r="G261" s="256"/>
      <c r="H261" s="241"/>
    </row>
    <row r="262" customFormat="false" ht="15.75" hidden="false" customHeight="false" outlineLevel="0" collapsed="false">
      <c r="A262" s="238"/>
      <c r="B262" s="256"/>
      <c r="C262" s="256"/>
      <c r="D262" s="256"/>
      <c r="E262" s="256"/>
      <c r="F262" s="256"/>
      <c r="G262" s="256"/>
      <c r="H262" s="241"/>
    </row>
    <row r="263" customFormat="false" ht="15.75" hidden="false" customHeight="false" outlineLevel="0" collapsed="false">
      <c r="A263" s="238"/>
      <c r="B263" s="239" t="s">
        <v>987</v>
      </c>
      <c r="C263" s="239"/>
      <c r="D263" s="240"/>
      <c r="E263" s="240"/>
      <c r="F263" s="240"/>
      <c r="G263" s="240"/>
      <c r="H263" s="241"/>
    </row>
    <row r="264" customFormat="false" ht="15.75" hidden="false" customHeight="false" outlineLevel="0" collapsed="false">
      <c r="A264" s="238"/>
      <c r="B264" s="242" t="s">
        <v>934</v>
      </c>
      <c r="C264" s="242" t="n">
        <v>2016</v>
      </c>
      <c r="D264" s="242" t="n">
        <v>2017</v>
      </c>
      <c r="E264" s="242" t="n">
        <v>2018</v>
      </c>
      <c r="F264" s="242" t="n">
        <v>2019</v>
      </c>
      <c r="G264" s="242" t="s">
        <v>746</v>
      </c>
      <c r="H264" s="243" t="s">
        <v>935</v>
      </c>
    </row>
    <row r="265" customFormat="false" ht="45" hidden="false" customHeight="false" outlineLevel="0" collapsed="false">
      <c r="A265" s="238"/>
      <c r="B265" s="274" t="s">
        <v>988</v>
      </c>
      <c r="C265" s="283" t="n">
        <f aca="false">C75</f>
        <v>253.26511816</v>
      </c>
      <c r="D265" s="283" t="e">
        <f aca="false">#N/A</f>
        <v>#N/A</v>
      </c>
      <c r="E265" s="283" t="e">
        <f aca="false">#N/A</f>
        <v>#N/A</v>
      </c>
      <c r="F265" s="283" t="e">
        <f aca="false">#N/A</f>
        <v>#N/A</v>
      </c>
      <c r="G265" s="267" t="e">
        <f aca="false">SUM(C265:F265)</f>
        <v>#N/A</v>
      </c>
      <c r="H265" s="284" t="s">
        <v>989</v>
      </c>
    </row>
    <row r="266" customFormat="false" ht="15.75" hidden="false" customHeight="false" outlineLevel="0" collapsed="false">
      <c r="A266" s="238"/>
      <c r="B266" s="285" t="s">
        <v>990</v>
      </c>
      <c r="C266" s="286" t="n">
        <f aca="false">C76</f>
        <v>191.26511816</v>
      </c>
      <c r="D266" s="286" t="e">
        <f aca="false">#N/A</f>
        <v>#N/A</v>
      </c>
      <c r="E266" s="286" t="e">
        <f aca="false">#N/A</f>
        <v>#N/A</v>
      </c>
      <c r="F266" s="286" t="e">
        <f aca="false">#N/A</f>
        <v>#N/A</v>
      </c>
      <c r="G266" s="267" t="e">
        <f aca="false">SUM(C266:F266)</f>
        <v>#N/A</v>
      </c>
      <c r="H266" s="241"/>
    </row>
    <row r="267" customFormat="false" ht="15.75" hidden="false" customHeight="false" outlineLevel="0" collapsed="false">
      <c r="A267" s="238"/>
      <c r="B267" s="265" t="s">
        <v>991</v>
      </c>
      <c r="C267" s="287" t="n">
        <f aca="false">C86</f>
        <v>146.505179830508</v>
      </c>
      <c r="D267" s="287" t="n">
        <f aca="false">D86</f>
        <v>210.55183895</v>
      </c>
      <c r="E267" s="287" t="n">
        <f aca="false">E86</f>
        <v>202.793120567797</v>
      </c>
      <c r="F267" s="287" t="n">
        <f aca="false">F86</f>
        <v>117.847363402313</v>
      </c>
      <c r="G267" s="267" t="n">
        <f aca="false">SUM(C267:F267)</f>
        <v>677.697502750618</v>
      </c>
      <c r="H267" s="241"/>
    </row>
    <row r="268" customFormat="false" ht="15.75" hidden="false" customHeight="false" outlineLevel="0" collapsed="false">
      <c r="A268" s="238"/>
      <c r="B268" s="285" t="s">
        <v>992</v>
      </c>
      <c r="C268" s="286" t="n">
        <f aca="false">C94</f>
        <v>62</v>
      </c>
      <c r="D268" s="286" t="e">
        <f aca="false">#N/A</f>
        <v>#N/A</v>
      </c>
      <c r="E268" s="286" t="e">
        <f aca="false">#N/A</f>
        <v>#N/A</v>
      </c>
      <c r="F268" s="286" t="e">
        <f aca="false">#N/A</f>
        <v>#N/A</v>
      </c>
      <c r="G268" s="267" t="e">
        <f aca="false">SUM(C268:F268)</f>
        <v>#N/A</v>
      </c>
      <c r="H268" s="241"/>
    </row>
    <row r="269" customFormat="false" ht="15.75" hidden="false" customHeight="false" outlineLevel="0" collapsed="false">
      <c r="A269" s="238"/>
      <c r="B269" s="265" t="s">
        <v>993</v>
      </c>
      <c r="C269" s="286" t="n">
        <f aca="false">C95</f>
        <v>62</v>
      </c>
      <c r="D269" s="286" t="e">
        <f aca="false">#N/A</f>
        <v>#N/A</v>
      </c>
      <c r="E269" s="286" t="e">
        <f aca="false">#N/A</f>
        <v>#N/A</v>
      </c>
      <c r="F269" s="286" t="e">
        <f aca="false">#N/A</f>
        <v>#N/A</v>
      </c>
      <c r="G269" s="267" t="e">
        <f aca="false">SUM(C269:F269)</f>
        <v>#N/A</v>
      </c>
      <c r="H269" s="241"/>
    </row>
    <row r="270" customFormat="false" ht="15.75" hidden="false" customHeight="false" outlineLevel="0" collapsed="false">
      <c r="A270" s="238"/>
      <c r="B270" s="260" t="s">
        <v>994</v>
      </c>
      <c r="C270" s="288" t="n">
        <f aca="false">C266/C265</f>
        <v>0.75519723975241</v>
      </c>
      <c r="D270" s="288" t="e">
        <f aca="false">D266/D265</f>
        <v>#N/A</v>
      </c>
      <c r="E270" s="288" t="e">
        <f aca="false">E266/E265</f>
        <v>#N/A</v>
      </c>
      <c r="F270" s="288" t="e">
        <f aca="false">F266/F265</f>
        <v>#N/A</v>
      </c>
      <c r="G270" s="288" t="e">
        <f aca="false">G266/G265</f>
        <v>#N/A</v>
      </c>
      <c r="H270" s="241"/>
    </row>
    <row r="271" customFormat="false" ht="15.75" hidden="false" customHeight="false" outlineLevel="0" collapsed="false">
      <c r="A271" s="238"/>
      <c r="B271" s="260" t="s">
        <v>995</v>
      </c>
      <c r="C271" s="288" t="n">
        <f aca="false">C268/C265</f>
        <v>0.24480276024759</v>
      </c>
      <c r="D271" s="288" t="e">
        <f aca="false">D268/D265</f>
        <v>#N/A</v>
      </c>
      <c r="E271" s="288" t="e">
        <f aca="false">E268/E265</f>
        <v>#N/A</v>
      </c>
      <c r="F271" s="288" t="e">
        <f aca="false">F268/F265</f>
        <v>#N/A</v>
      </c>
      <c r="G271" s="288" t="e">
        <f aca="false">G268/G265</f>
        <v>#N/A</v>
      </c>
      <c r="H271" s="241"/>
    </row>
    <row r="272" customFormat="false" ht="15.75" hidden="false" customHeight="false" outlineLevel="0" collapsed="false">
      <c r="A272" s="238"/>
      <c r="B272" s="260"/>
      <c r="C272" s="240"/>
      <c r="D272" s="240"/>
      <c r="E272" s="240"/>
      <c r="F272" s="240"/>
      <c r="G272" s="289"/>
      <c r="H272" s="241"/>
    </row>
    <row r="273" customFormat="false" ht="45" hidden="false" customHeight="false" outlineLevel="0" collapsed="false">
      <c r="A273" s="238"/>
      <c r="B273" s="270" t="s">
        <v>996</v>
      </c>
      <c r="C273" s="290" t="n">
        <v>257.17</v>
      </c>
      <c r="D273" s="290" t="n">
        <v>222.11</v>
      </c>
      <c r="E273" s="290" t="n">
        <v>228.37</v>
      </c>
      <c r="F273" s="237"/>
      <c r="G273" s="291" t="n">
        <f aca="false">SUM(C273:E273)</f>
        <v>707.65</v>
      </c>
      <c r="H273" s="284" t="s">
        <v>997</v>
      </c>
    </row>
    <row r="274" customFormat="false" ht="15.75" hidden="false" customHeight="false" outlineLevel="0" collapsed="false">
      <c r="A274" s="238"/>
      <c r="B274" s="260" t="s">
        <v>998</v>
      </c>
      <c r="C274" s="292" t="n">
        <f aca="false">C265-C273</f>
        <v>-3.90488184000003</v>
      </c>
      <c r="D274" s="292" t="e">
        <f aca="false">D265-D273</f>
        <v>#N/A</v>
      </c>
      <c r="E274" s="292" t="e">
        <f aca="false">E265-E273</f>
        <v>#N/A</v>
      </c>
      <c r="F274" s="292"/>
      <c r="G274" s="291" t="e">
        <f aca="false">SUM(D274:F274)</f>
        <v>#N/A</v>
      </c>
      <c r="H274" s="241"/>
    </row>
    <row r="275" customFormat="false" ht="15.75" hidden="false" customHeight="false" outlineLevel="0" collapsed="false">
      <c r="A275" s="238"/>
      <c r="B275" s="260" t="s">
        <v>998</v>
      </c>
      <c r="C275" s="288" t="n">
        <f aca="false">C265/C273-1</f>
        <v>-0.0151840488392893</v>
      </c>
      <c r="D275" s="288" t="e">
        <f aca="false">D265/D273-1</f>
        <v>#N/A</v>
      </c>
      <c r="E275" s="288" t="e">
        <f aca="false">E265/E273-1</f>
        <v>#N/A</v>
      </c>
      <c r="F275" s="288"/>
      <c r="G275" s="293" t="e">
        <f aca="false">SUM(C265:E265)/SUM(C273:E273)</f>
        <v>#N/A</v>
      </c>
      <c r="H275" s="241"/>
    </row>
    <row r="276" customFormat="false" ht="15.75" hidden="false" customHeight="false" outlineLevel="0" collapsed="false">
      <c r="A276" s="238"/>
      <c r="B276" s="240"/>
      <c r="C276" s="294" t="n">
        <f aca="false">C269-C233</f>
        <v>0</v>
      </c>
      <c r="D276" s="294" t="e">
        <f aca="false">D269-D233</f>
        <v>#N/A</v>
      </c>
      <c r="E276" s="294" t="e">
        <f aca="false">E269-E233</f>
        <v>#N/A</v>
      </c>
      <c r="F276" s="294" t="e">
        <f aca="false">F269-F233</f>
        <v>#N/A</v>
      </c>
      <c r="G276" s="240"/>
      <c r="H276" s="241"/>
    </row>
    <row r="277" customFormat="false" ht="47.25" hidden="false" customHeight="false" outlineLevel="0" collapsed="false">
      <c r="A277" s="238"/>
      <c r="B277" s="295" t="s">
        <v>999</v>
      </c>
      <c r="C277" s="294" t="n">
        <f aca="false">C267-C248</f>
        <v>-34.3304609456731</v>
      </c>
      <c r="D277" s="294" t="n">
        <f aca="false">D267-D248</f>
        <v>-61.1380202089001</v>
      </c>
      <c r="E277" s="294" t="n">
        <f aca="false">E267-E248</f>
        <v>-102.083388962035</v>
      </c>
      <c r="F277" s="294" t="n">
        <f aca="false">F267-F248</f>
        <v>-219.48778729384</v>
      </c>
      <c r="G277" s="240"/>
      <c r="H277" s="296" t="s">
        <v>1000</v>
      </c>
    </row>
    <row r="278" customFormat="false" ht="15.75" hidden="false" customHeight="false" outlineLevel="0" collapsed="false">
      <c r="A278" s="297"/>
      <c r="B278" s="260" t="s">
        <v>1001</v>
      </c>
      <c r="C278" s="251" t="n">
        <f aca="false">C267-C220</f>
        <v>-35.582732369492</v>
      </c>
      <c r="D278" s="251" t="n">
        <f aca="false">D267-D220</f>
        <v>-37.892251011</v>
      </c>
      <c r="E278" s="251" t="n">
        <f aca="false">E267-E220</f>
        <v>-46.305431436203</v>
      </c>
      <c r="F278" s="251" t="n">
        <f aca="false">F267-F220</f>
        <v>-129.663963214887</v>
      </c>
      <c r="G278" s="240"/>
      <c r="H278" s="241"/>
    </row>
    <row r="279" customFormat="false" ht="285" hidden="false" customHeight="false" outlineLevel="0" collapsed="false">
      <c r="A279" s="297"/>
      <c r="B279" s="295" t="s">
        <v>1002</v>
      </c>
      <c r="C279" s="294" t="n">
        <f aca="false">C266-C254</f>
        <v>11.3177899086104</v>
      </c>
      <c r="D279" s="294" t="e">
        <f aca="false">D266-D254</f>
        <v>#N/A</v>
      </c>
      <c r="E279" s="294" t="e">
        <f aca="false">E266-E254</f>
        <v>#N/A</v>
      </c>
      <c r="F279" s="294" t="e">
        <f aca="false">F266-F254</f>
        <v>#N/A</v>
      </c>
      <c r="G279" s="240"/>
      <c r="H279" s="258" t="s">
        <v>1003</v>
      </c>
      <c r="I279" s="220"/>
    </row>
    <row r="280" customFormat="false" ht="31.5" hidden="false" customHeight="false" outlineLevel="0" collapsed="false">
      <c r="A280" s="297"/>
      <c r="B280" s="295" t="s">
        <v>1004</v>
      </c>
      <c r="C280" s="294" t="n">
        <f aca="false">C266-C256</f>
        <v>10.4294773838189</v>
      </c>
      <c r="D280" s="294" t="e">
        <f aca="false">D266-D256</f>
        <v>#N/A</v>
      </c>
      <c r="E280" s="294" t="e">
        <f aca="false">E266-E256</f>
        <v>#N/A</v>
      </c>
      <c r="F280" s="294" t="e">
        <f aca="false">F266-F256</f>
        <v>#N/A</v>
      </c>
      <c r="G280" s="240"/>
      <c r="H280" s="241"/>
    </row>
    <row r="281" customFormat="false" ht="15.75" hidden="false" customHeight="false" outlineLevel="0" collapsed="false">
      <c r="A281" s="297"/>
      <c r="B281" s="240"/>
      <c r="C281" s="240"/>
      <c r="D281" s="240"/>
      <c r="E281" s="240"/>
      <c r="F281" s="240"/>
      <c r="G281" s="240"/>
      <c r="H281" s="241"/>
    </row>
    <row r="282" customFormat="false" ht="15.75" hidden="false" customHeight="false" outlineLevel="0" collapsed="false">
      <c r="A282" s="297"/>
      <c r="B282" s="241"/>
      <c r="C282" s="241"/>
      <c r="D282" s="241"/>
      <c r="E282" s="241"/>
      <c r="F282" s="241"/>
      <c r="G282" s="241"/>
      <c r="H282" s="241"/>
    </row>
    <row r="283" customFormat="false" ht="15.75" hidden="false" customHeight="false" outlineLevel="0" collapsed="false">
      <c r="A283" s="297"/>
      <c r="B283" s="240"/>
      <c r="C283" s="240"/>
      <c r="D283" s="240"/>
      <c r="E283" s="240"/>
      <c r="F283" s="240"/>
      <c r="G283" s="240"/>
      <c r="H283" s="241"/>
    </row>
    <row r="284" customFormat="false" ht="15.75" hidden="false" customHeight="false" outlineLevel="0" collapsed="false">
      <c r="A284" s="297"/>
      <c r="B284" s="239" t="s">
        <v>1005</v>
      </c>
      <c r="C284" s="239"/>
      <c r="D284" s="240"/>
      <c r="E284" s="240"/>
      <c r="F284" s="240"/>
      <c r="G284" s="240"/>
      <c r="H284" s="241"/>
    </row>
    <row r="285" customFormat="false" ht="15.75" hidden="false" customHeight="false" outlineLevel="0" collapsed="false">
      <c r="A285" s="297"/>
      <c r="B285" s="242"/>
      <c r="C285" s="242" t="n">
        <v>2016</v>
      </c>
      <c r="D285" s="242" t="n">
        <v>2017</v>
      </c>
      <c r="E285" s="242" t="n">
        <v>2018</v>
      </c>
      <c r="F285" s="242" t="n">
        <v>2019</v>
      </c>
      <c r="G285" s="242" t="s">
        <v>746</v>
      </c>
      <c r="H285" s="243" t="s">
        <v>935</v>
      </c>
    </row>
    <row r="286" customFormat="false" ht="15" hidden="false" customHeight="true" outlineLevel="0" collapsed="false">
      <c r="A286" s="297"/>
      <c r="B286" s="240" t="s">
        <v>1006</v>
      </c>
      <c r="C286" s="240"/>
      <c r="D286" s="298" t="n">
        <f aca="false">D4/C4-1</f>
        <v>0.0693030686371075</v>
      </c>
      <c r="E286" s="298" t="n">
        <f aca="false">E4/D4-1</f>
        <v>0.00786667988508905</v>
      </c>
      <c r="F286" s="298" t="n">
        <f aca="false">F4/E4-1</f>
        <v>0.0402545115625059</v>
      </c>
      <c r="G286" s="240"/>
      <c r="H286" s="299" t="s">
        <v>1007</v>
      </c>
    </row>
    <row r="287" customFormat="false" ht="15.75" hidden="false" customHeight="false" outlineLevel="0" collapsed="false">
      <c r="A287" s="297"/>
      <c r="B287" s="240" t="s">
        <v>1008</v>
      </c>
      <c r="C287" s="240"/>
      <c r="D287" s="298" t="e">
        <f aca="false">#N/A</f>
        <v>#N/A</v>
      </c>
      <c r="E287" s="298" t="e">
        <f aca="false">#N/A</f>
        <v>#N/A</v>
      </c>
      <c r="F287" s="298" t="e">
        <f aca="false">#N/A</f>
        <v>#N/A</v>
      </c>
      <c r="G287" s="240"/>
      <c r="H287" s="299"/>
    </row>
    <row r="288" customFormat="false" ht="15.75" hidden="false" customHeight="false" outlineLevel="0" collapsed="false">
      <c r="A288" s="297"/>
      <c r="B288" s="240" t="s">
        <v>1009</v>
      </c>
      <c r="C288" s="240"/>
      <c r="D288" s="298" t="e">
        <f aca="false">#N/A</f>
        <v>#N/A</v>
      </c>
      <c r="E288" s="298" t="e">
        <f aca="false">#N/A</f>
        <v>#N/A</v>
      </c>
      <c r="F288" s="298" t="e">
        <f aca="false">#N/A</f>
        <v>#N/A</v>
      </c>
      <c r="G288" s="240"/>
      <c r="H288" s="299"/>
    </row>
    <row r="289" customFormat="false" ht="15.75" hidden="false" customHeight="false" outlineLevel="0" collapsed="false">
      <c r="A289" s="297"/>
      <c r="B289" s="300" t="s">
        <v>1010</v>
      </c>
      <c r="C289" s="240"/>
      <c r="D289" s="298" t="n">
        <f aca="false">D13/C13-1</f>
        <v>0.0907120824358201</v>
      </c>
      <c r="E289" s="298" t="n">
        <f aca="false">E13/D13-1</f>
        <v>0.0819711721216285</v>
      </c>
      <c r="F289" s="298" t="n">
        <f aca="false">F13/E13-1</f>
        <v>0.0810326464568185</v>
      </c>
      <c r="G289" s="240"/>
      <c r="H289" s="299"/>
    </row>
    <row r="290" customFormat="false" ht="15.75" hidden="false" customHeight="false" outlineLevel="0" collapsed="false">
      <c r="A290" s="297"/>
      <c r="B290" s="300" t="s">
        <v>758</v>
      </c>
      <c r="C290" s="240"/>
      <c r="D290" s="298" t="n">
        <f aca="false">D11/C11-1</f>
        <v>0.0341221700764227</v>
      </c>
      <c r="E290" s="298" t="n">
        <f aca="false">E11/D11-1</f>
        <v>0.0341467668274433</v>
      </c>
      <c r="F290" s="298" t="n">
        <f aca="false">F11/E11-1</f>
        <v>0.0370115189718623</v>
      </c>
      <c r="G290" s="240"/>
      <c r="H290" s="299"/>
    </row>
    <row r="291" customFormat="false" ht="15.75" hidden="false" customHeight="false" outlineLevel="0" collapsed="false">
      <c r="A291" s="297"/>
      <c r="B291" s="240" t="s">
        <v>1011</v>
      </c>
      <c r="C291" s="240"/>
      <c r="D291" s="298" t="n">
        <f aca="false">D14/C14-1</f>
        <v>0.0380000000000011</v>
      </c>
      <c r="E291" s="298" t="n">
        <f aca="false">E14/D14-1</f>
        <v>0.0450000000000002</v>
      </c>
      <c r="F291" s="298" t="n">
        <f aca="false">F14/E14-1</f>
        <v>0.0549999999999991</v>
      </c>
      <c r="G291" s="240"/>
      <c r="H291" s="299"/>
    </row>
    <row r="292" customFormat="false" ht="15.75" hidden="false" customHeight="false" outlineLevel="0" collapsed="false">
      <c r="A292" s="297"/>
      <c r="B292" s="260" t="s">
        <v>1012</v>
      </c>
      <c r="C292" s="301" t="n">
        <f aca="false">C40/C4</f>
        <v>0.0293435281187184</v>
      </c>
      <c r="D292" s="301" t="n">
        <f aca="false">D40/D4</f>
        <v>0.0158415886306011</v>
      </c>
      <c r="E292" s="301" t="n">
        <f aca="false">E40/E4</f>
        <v>0.0132150030570098</v>
      </c>
      <c r="F292" s="301" t="n">
        <f aca="false">F40/F4</f>
        <v>0.0298647969212355</v>
      </c>
      <c r="G292" s="240"/>
      <c r="H292" s="302"/>
    </row>
    <row r="293" customFormat="false" ht="63" hidden="false" customHeight="false" outlineLevel="0" collapsed="false">
      <c r="A293" s="297"/>
      <c r="B293" s="260"/>
      <c r="C293" s="260"/>
      <c r="D293" s="303"/>
      <c r="E293" s="303"/>
      <c r="F293" s="303"/>
      <c r="G293" s="240"/>
      <c r="H293" s="304" t="s">
        <v>1013</v>
      </c>
    </row>
    <row r="294" customFormat="false" ht="15.75" hidden="false" customHeight="false" outlineLevel="0" collapsed="false">
      <c r="A294" s="297"/>
      <c r="B294" s="240"/>
      <c r="C294" s="240"/>
      <c r="D294" s="240"/>
      <c r="E294" s="240"/>
      <c r="F294" s="240"/>
      <c r="G294" s="240"/>
      <c r="H294" s="305"/>
    </row>
  </sheetData>
  <mergeCells count="6">
    <mergeCell ref="A1:G1"/>
    <mergeCell ref="A72:G73"/>
    <mergeCell ref="A122:G123"/>
    <mergeCell ref="H198:H199"/>
    <mergeCell ref="H204:H207"/>
    <mergeCell ref="H286:H291"/>
  </mergeCells>
  <conditionalFormatting sqref="C191:G192 H200 D245:F245 C226:G226 C255:F255 G196:G200 C252:F252 C197:F200 C204:G210 C214:G216">
    <cfRule type="cellIs" priority="2" operator="lessThan" aboveAverage="0" equalAverage="0" bottom="0" percent="0" rank="0" text="" dxfId="3">
      <formula>0</formula>
    </cfRule>
    <cfRule type="cellIs" priority="3" operator="greaterThan" aboveAverage="0" equalAverage="0" bottom="0" percent="0" rank="0" text="" dxfId="4">
      <formula>0</formula>
    </cfRule>
  </conditionalFormatting>
  <conditionalFormatting sqref="C223:G223">
    <cfRule type="cellIs" priority="4" operator="greaterThan" aboveAverage="0" equalAverage="0" bottom="0" percent="0" rank="0" text="" dxfId="5">
      <formula>0.25</formula>
    </cfRule>
    <cfRule type="cellIs" priority="5" operator="lessThan" aboveAverage="0" equalAverage="0" bottom="0" percent="0" rank="0" text="" dxfId="6">
      <formula>0.25</formula>
    </cfRule>
  </conditionalFormatting>
  <conditionalFormatting sqref="C259:F259">
    <cfRule type="cellIs" priority="6" operator="greaterThan" aboveAverage="0" equalAverage="0" bottom="0" percent="0" rank="0" text="" dxfId="7">
      <formula>0</formula>
    </cfRule>
  </conditionalFormatting>
  <conditionalFormatting sqref="C279:F280 C276:F277">
    <cfRule type="cellIs" priority="7" operator="lessThan" aboveAverage="0" equalAverage="0" bottom="0" percent="0" rank="0" text="" dxfId="8">
      <formula>0</formula>
    </cfRule>
  </conditionalFormatting>
  <conditionalFormatting sqref="C270:G271">
    <cfRule type="dataBar" priority="8">
      <dataBar showValue="1" minLength="10" maxLength="90">
        <cfvo type="min" val="0"/>
        <cfvo type="max" val="0"/>
        <color rgb="FFFFB628"/>
      </dataBar>
      <extLst>
        <ext xmlns:x14="http://schemas.microsoft.com/office/spreadsheetml/2009/9/main" uri="{B025F937-C7B1-47D3-B67F-A62EFF666E3E}">
          <x14:id>{48FEB0EB-CAB2-4F49-97F5-B510477648B2}</x14:id>
        </ext>
      </extLst>
    </cfRule>
  </conditionalFormatting>
  <conditionalFormatting sqref="D292:F293 C292">
    <cfRule type="colorScale" priority="9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C236:F236">
    <cfRule type="colorScale" priority="10">
      <colorScale>
        <cfvo type="min" val="0"/>
        <cfvo type="max" val="0"/>
        <color rgb="FFFFEF9C"/>
        <color rgb="FFFF7128"/>
      </colorScale>
    </cfRule>
    <cfRule type="colorScale" priority="11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conditionalFormatting sqref="C292:F292">
    <cfRule type="colorScale" priority="12">
      <colorScale>
        <cfvo type="min" val="0"/>
        <cfvo type="max" val="0"/>
        <color rgb="FF63BE7B"/>
        <color rgb="FFFFEF9C"/>
      </colorScale>
    </cfRule>
  </conditionalFormatting>
  <conditionalFormatting sqref="D286:F291">
    <cfRule type="dataBar" priority="13">
      <dataBar showValue="1" minLength="10" maxLength="90">
        <cfvo type="min" val="0"/>
        <cfvo type="max" val="0"/>
        <color rgb="FF008AEF"/>
      </dataBar>
      <extLst>
        <ext xmlns:x14="http://schemas.microsoft.com/office/spreadsheetml/2009/9/main" uri="{B025F937-C7B1-47D3-B67F-A62EFF666E3E}">
          <x14:id>{3A1A40C2-8020-48B8-90EB-E900EEC2C0EB}</x14:id>
        </ext>
      </extLst>
    </cfRule>
  </conditionalFormatting>
  <conditionalFormatting sqref="C243:G244">
    <cfRule type="cellIs" priority="14" operator="lessThan" aboveAverage="0" equalAverage="0" bottom="0" percent="0" rank="0" text="" dxfId="9">
      <formula>0</formula>
    </cfRule>
    <cfRule type="cellIs" priority="15" operator="greaterThan" aboveAverage="0" equalAverage="0" bottom="0" percent="0" rank="0" text="" dxfId="10">
      <formula>0</formula>
    </cfRule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8FEB0EB-CAB2-4F49-97F5-B510477648B2}">
            <x14:dataBar minLength="10" maxLength="90" axisPosition="none" gradient="true">
              <x14:cfvo type="min"/>
              <x14:cfvo type="max"/>
              <x14:negativeFillColor rgb="FFFFB628"/>
              <x14:axisColor rgb="FF000000"/>
            </x14:dataBar>
          </x14:cfRule>
          <xm:sqref>C270:G271</xm:sqref>
        </x14:conditionalFormatting>
        <x14:conditionalFormatting xmlns:xm="http://schemas.microsoft.com/office/excel/2006/main">
          <x14:cfRule type="dataBar" id="{3A1A40C2-8020-48B8-90EB-E900EEC2C0EB}">
            <x14:dataBar minLength="10" maxLength="90" axisPosition="none" gradient="true">
              <x14:cfvo type="min"/>
              <x14:cfvo type="max"/>
              <x14:negativeFillColor rgb="FF008AEF"/>
              <x14:axisColor rgb="FF000000"/>
            </x14:dataBar>
          </x14:cfRule>
          <xm:sqref>D286:F291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90" zoomScalePageLayoutView="100" workbookViewId="0">
      <pane xSplit="3" ySplit="2" topLeftCell="D55" activePane="bottomRight" state="frozen"/>
      <selection pane="topLeft" activeCell="A1" activeCellId="0" sqref="A1"/>
      <selection pane="topRight" activeCell="D1" activeCellId="0" sqref="D1"/>
      <selection pane="bottomLeft" activeCell="A55" activeCellId="0" sqref="A55"/>
      <selection pane="bottomRight" activeCell="H73" activeCellId="0" sqref="H73"/>
    </sheetView>
  </sheetViews>
  <sheetFormatPr defaultColWidth="8.859375" defaultRowHeight="15" zeroHeight="false" outlineLevelRow="0" outlineLevelCol="0"/>
  <cols>
    <col collapsed="false" customWidth="true" hidden="false" outlineLevel="0" max="1" min="1" style="7" width="6"/>
    <col collapsed="false" customWidth="true" hidden="false" outlineLevel="0" max="2" min="2" style="7" width="39.42"/>
    <col collapsed="false" customWidth="true" hidden="false" outlineLevel="0" max="4" min="4" style="7" width="10.42"/>
    <col collapsed="false" customWidth="true" hidden="false" outlineLevel="0" max="5" min="5" style="7" width="10.29"/>
    <col collapsed="false" customWidth="true" hidden="false" outlineLevel="0" max="6" min="6" style="7" width="16.14"/>
    <col collapsed="false" customWidth="true" hidden="false" outlineLevel="0" max="7" min="7" style="7" width="11"/>
    <col collapsed="false" customWidth="true" hidden="false" outlineLevel="0" max="9" min="8" style="7" width="10.85"/>
    <col collapsed="false" customWidth="true" hidden="false" outlineLevel="0" max="11" min="10" style="7" width="10.42"/>
  </cols>
  <sheetData>
    <row r="1" s="306" customFormat="true" ht="49.5" hidden="false" customHeight="true" outlineLevel="0" collapsed="false">
      <c r="D1" s="307" t="s">
        <v>1014</v>
      </c>
      <c r="E1" s="307" t="s">
        <v>1015</v>
      </c>
      <c r="F1" s="307" t="s">
        <v>1016</v>
      </c>
      <c r="G1" s="307" t="s">
        <v>1017</v>
      </c>
      <c r="H1" s="307" t="s">
        <v>1018</v>
      </c>
      <c r="I1" s="307" t="s">
        <v>1019</v>
      </c>
      <c r="J1" s="307" t="s">
        <v>1020</v>
      </c>
      <c r="K1" s="307" t="s">
        <v>1021</v>
      </c>
    </row>
    <row r="2" customFormat="false" ht="15" hidden="false" customHeight="false" outlineLevel="0" collapsed="false">
      <c r="A2" s="308" t="s">
        <v>756</v>
      </c>
      <c r="B2" s="309" t="s">
        <v>1022</v>
      </c>
      <c r="C2" s="310" t="s">
        <v>1023</v>
      </c>
      <c r="D2" s="311" t="n">
        <v>390804.63049</v>
      </c>
      <c r="E2" s="311" t="n">
        <v>427395.99913</v>
      </c>
      <c r="F2" s="311" t="n">
        <v>547271.760019051</v>
      </c>
      <c r="G2" s="311" t="n">
        <v>466234.73279856</v>
      </c>
      <c r="H2" s="311" t="n">
        <v>465272.591757927</v>
      </c>
      <c r="I2" s="311" t="n">
        <v>515880.550970017</v>
      </c>
      <c r="J2" s="311" t="n">
        <v>514816.262341549</v>
      </c>
      <c r="K2" s="311" t="n">
        <v>545212.512860334</v>
      </c>
    </row>
    <row r="3" customFormat="false" ht="15" hidden="false" customHeight="false" outlineLevel="0" collapsed="false">
      <c r="A3" s="312" t="s">
        <v>36</v>
      </c>
      <c r="B3" s="313" t="s">
        <v>1024</v>
      </c>
      <c r="C3" s="314" t="s">
        <v>1023</v>
      </c>
      <c r="D3" s="315" t="n">
        <v>3938.05016</v>
      </c>
      <c r="E3" s="315" t="n">
        <v>5184.82033</v>
      </c>
      <c r="F3" s="315" t="n">
        <v>3648.71</v>
      </c>
      <c r="G3" s="316" t="n">
        <v>3885.87615</v>
      </c>
      <c r="H3" s="316" t="n">
        <v>3860.33518</v>
      </c>
      <c r="I3" s="316" t="n">
        <v>4099.59933825</v>
      </c>
      <c r="J3" s="316" t="n">
        <v>4072.6536149</v>
      </c>
      <c r="K3" s="316" t="n">
        <v>4296.6495637195</v>
      </c>
    </row>
    <row r="4" customFormat="false" ht="15" hidden="false" customHeight="false" outlineLevel="0" collapsed="false">
      <c r="A4" s="312" t="s">
        <v>44</v>
      </c>
      <c r="B4" s="313" t="s">
        <v>1025</v>
      </c>
      <c r="C4" s="314" t="s">
        <v>1023</v>
      </c>
      <c r="D4" s="317" t="n">
        <v>0</v>
      </c>
      <c r="E4" s="318" t="n">
        <v>0</v>
      </c>
      <c r="F4" s="317" t="n">
        <v>0</v>
      </c>
      <c r="G4" s="316"/>
      <c r="H4" s="316"/>
      <c r="I4" s="316"/>
      <c r="J4" s="316"/>
      <c r="K4" s="316"/>
    </row>
    <row r="5" customFormat="false" ht="22.5" hidden="false" customHeight="false" outlineLevel="0" collapsed="false">
      <c r="A5" s="312" t="s">
        <v>46</v>
      </c>
      <c r="B5" s="319" t="s">
        <v>1026</v>
      </c>
      <c r="C5" s="320" t="s">
        <v>1023</v>
      </c>
      <c r="D5" s="321" t="n">
        <v>330.47184</v>
      </c>
      <c r="E5" s="321" t="n">
        <v>550.64853</v>
      </c>
      <c r="F5" s="322" t="n">
        <v>12156</v>
      </c>
      <c r="G5" s="323"/>
      <c r="H5" s="323"/>
      <c r="I5" s="323"/>
      <c r="J5" s="323"/>
      <c r="K5" s="323"/>
    </row>
    <row r="6" customFormat="false" ht="22.5" hidden="false" customHeight="false" outlineLevel="0" collapsed="false">
      <c r="A6" s="312" t="s">
        <v>48</v>
      </c>
      <c r="B6" s="319" t="s">
        <v>1027</v>
      </c>
      <c r="C6" s="320" t="s">
        <v>1023</v>
      </c>
      <c r="D6" s="321" t="n">
        <v>0</v>
      </c>
      <c r="E6" s="321" t="n">
        <v>0</v>
      </c>
      <c r="F6" s="322" t="n">
        <v>117481.56</v>
      </c>
      <c r="G6" s="323" t="n">
        <v>0</v>
      </c>
      <c r="H6" s="323"/>
      <c r="I6" s="323" t="n">
        <v>0</v>
      </c>
      <c r="J6" s="323"/>
      <c r="K6" s="323"/>
    </row>
    <row r="7" customFormat="false" ht="22.5" hidden="false" customHeight="false" outlineLevel="0" collapsed="false">
      <c r="A7" s="312" t="s">
        <v>702</v>
      </c>
      <c r="B7" s="319" t="s">
        <v>1028</v>
      </c>
      <c r="C7" s="320" t="s">
        <v>1023</v>
      </c>
      <c r="D7" s="321" t="n">
        <v>0</v>
      </c>
      <c r="E7" s="321" t="n">
        <v>0</v>
      </c>
      <c r="F7" s="321" t="n">
        <v>117481.56</v>
      </c>
      <c r="G7" s="323" t="n">
        <v>0</v>
      </c>
      <c r="H7" s="323"/>
      <c r="I7" s="323" t="n">
        <v>0</v>
      </c>
      <c r="J7" s="323"/>
      <c r="K7" s="323"/>
    </row>
    <row r="8" customFormat="false" ht="15" hidden="false" customHeight="false" outlineLevel="0" collapsed="false">
      <c r="A8" s="312" t="s">
        <v>50</v>
      </c>
      <c r="B8" s="319" t="s">
        <v>1029</v>
      </c>
      <c r="C8" s="320" t="s">
        <v>1023</v>
      </c>
      <c r="D8" s="321" t="n">
        <v>0</v>
      </c>
      <c r="E8" s="321" t="n">
        <v>0</v>
      </c>
      <c r="F8" s="321" t="n">
        <v>0</v>
      </c>
      <c r="G8" s="323"/>
      <c r="H8" s="323"/>
      <c r="I8" s="323"/>
      <c r="J8" s="323"/>
      <c r="K8" s="323"/>
    </row>
    <row r="9" customFormat="false" ht="15" hidden="false" customHeight="false" outlineLevel="0" collapsed="false">
      <c r="A9" s="312" t="s">
        <v>52</v>
      </c>
      <c r="B9" s="319" t="s">
        <v>1030</v>
      </c>
      <c r="C9" s="320" t="s">
        <v>1023</v>
      </c>
      <c r="D9" s="321" t="n">
        <v>0</v>
      </c>
      <c r="E9" s="321" t="n">
        <v>0</v>
      </c>
      <c r="F9" s="321" t="n">
        <v>0</v>
      </c>
      <c r="G9" s="323"/>
      <c r="H9" s="323"/>
      <c r="I9" s="323"/>
      <c r="J9" s="323"/>
      <c r="K9" s="323"/>
    </row>
    <row r="10" customFormat="false" ht="15" hidden="false" customHeight="false" outlineLevel="0" collapsed="false">
      <c r="A10" s="312" t="s">
        <v>1031</v>
      </c>
      <c r="B10" s="319" t="s">
        <v>1032</v>
      </c>
      <c r="C10" s="320" t="s">
        <v>1023</v>
      </c>
      <c r="D10" s="321" t="n">
        <v>0</v>
      </c>
      <c r="E10" s="321" t="n">
        <v>0</v>
      </c>
      <c r="F10" s="321" t="n">
        <v>0</v>
      </c>
      <c r="G10" s="323"/>
      <c r="H10" s="323"/>
      <c r="I10" s="323"/>
      <c r="J10" s="323"/>
      <c r="K10" s="323"/>
    </row>
    <row r="11" customFormat="false" ht="22.5" hidden="false" customHeight="false" outlineLevel="0" collapsed="false">
      <c r="A11" s="312" t="s">
        <v>1033</v>
      </c>
      <c r="B11" s="319" t="s">
        <v>1034</v>
      </c>
      <c r="C11" s="320" t="s">
        <v>1023</v>
      </c>
      <c r="D11" s="321" t="n">
        <v>1465.0347</v>
      </c>
      <c r="E11" s="321" t="n">
        <v>825.70802</v>
      </c>
      <c r="F11" s="321" t="n">
        <v>0</v>
      </c>
      <c r="G11" s="323"/>
      <c r="H11" s="323"/>
      <c r="I11" s="323"/>
      <c r="J11" s="323"/>
      <c r="K11" s="323"/>
    </row>
    <row r="12" customFormat="false" ht="22.5" hidden="false" customHeight="false" outlineLevel="0" collapsed="false">
      <c r="A12" s="312" t="s">
        <v>1035</v>
      </c>
      <c r="B12" s="319" t="s">
        <v>1036</v>
      </c>
      <c r="C12" s="320" t="s">
        <v>1023</v>
      </c>
      <c r="D12" s="321" t="n">
        <v>0</v>
      </c>
      <c r="E12" s="321" t="n">
        <v>0</v>
      </c>
      <c r="F12" s="321" t="n">
        <v>0</v>
      </c>
      <c r="G12" s="323"/>
      <c r="H12" s="323"/>
      <c r="I12" s="323"/>
      <c r="J12" s="323"/>
      <c r="K12" s="323"/>
    </row>
    <row r="13" customFormat="false" ht="45" hidden="false" customHeight="false" outlineLevel="0" collapsed="false">
      <c r="A13" s="324" t="s">
        <v>1037</v>
      </c>
      <c r="B13" s="325" t="s">
        <v>1038</v>
      </c>
      <c r="C13" s="326" t="s">
        <v>1023</v>
      </c>
      <c r="D13" s="322" t="n">
        <v>2409</v>
      </c>
      <c r="E13" s="322" t="n">
        <v>4407</v>
      </c>
      <c r="F13" s="322" t="n">
        <v>0</v>
      </c>
      <c r="G13" s="323"/>
      <c r="H13" s="323"/>
      <c r="I13" s="323"/>
      <c r="J13" s="323"/>
      <c r="K13" s="323"/>
    </row>
    <row r="14" customFormat="false" ht="22.5" hidden="false" customHeight="false" outlineLevel="0" collapsed="false">
      <c r="A14" s="327" t="s">
        <v>1039</v>
      </c>
      <c r="B14" s="319" t="s">
        <v>1040</v>
      </c>
      <c r="C14" s="320" t="s">
        <v>1023</v>
      </c>
      <c r="D14" s="321" t="n">
        <v>2409</v>
      </c>
      <c r="E14" s="321" t="n">
        <v>4407</v>
      </c>
      <c r="F14" s="321" t="n">
        <v>0</v>
      </c>
      <c r="G14" s="323"/>
      <c r="H14" s="323"/>
      <c r="I14" s="323"/>
      <c r="J14" s="323"/>
      <c r="K14" s="323"/>
    </row>
    <row r="15" customFormat="false" ht="15" hidden="false" customHeight="false" outlineLevel="0" collapsed="false">
      <c r="A15" s="312" t="s">
        <v>1041</v>
      </c>
      <c r="B15" s="319" t="s">
        <v>1042</v>
      </c>
      <c r="C15" s="320" t="s">
        <v>1023</v>
      </c>
      <c r="D15" s="321" t="n">
        <v>608.13585</v>
      </c>
      <c r="E15" s="321" t="n">
        <v>606.0138</v>
      </c>
      <c r="F15" s="321" t="n">
        <v>581.73</v>
      </c>
      <c r="G15" s="323" t="n">
        <v>569.6</v>
      </c>
      <c r="H15" s="316" t="n">
        <v>615.47034</v>
      </c>
      <c r="I15" s="323" t="n">
        <v>569.6</v>
      </c>
      <c r="J15" s="316" t="n">
        <v>649.3212087</v>
      </c>
      <c r="K15" s="316" t="n">
        <v>685.0338751785</v>
      </c>
    </row>
    <row r="16" customFormat="false" ht="15" hidden="false" customHeight="false" outlineLevel="0" collapsed="false">
      <c r="A16" s="312" t="s">
        <v>1043</v>
      </c>
      <c r="B16" s="313" t="s">
        <v>1044</v>
      </c>
      <c r="C16" s="314" t="s">
        <v>1023</v>
      </c>
      <c r="D16" s="317" t="n">
        <v>11.01757</v>
      </c>
      <c r="E16" s="317" t="n">
        <v>15.31614</v>
      </c>
      <c r="F16" s="317" t="n">
        <v>0</v>
      </c>
      <c r="G16" s="316"/>
      <c r="H16" s="316"/>
      <c r="I16" s="316"/>
      <c r="J16" s="316"/>
      <c r="K16" s="316"/>
    </row>
    <row r="17" customFormat="false" ht="15" hidden="false" customHeight="false" outlineLevel="0" collapsed="false">
      <c r="A17" s="312" t="s">
        <v>1045</v>
      </c>
      <c r="B17" s="313" t="s">
        <v>1046</v>
      </c>
      <c r="C17" s="314" t="s">
        <v>1023</v>
      </c>
      <c r="D17" s="317" t="n">
        <v>29879.89276</v>
      </c>
      <c r="E17" s="317" t="n">
        <v>29427.63435</v>
      </c>
      <c r="F17" s="317" t="n">
        <v>10800</v>
      </c>
      <c r="G17" s="316" t="n">
        <v>11502</v>
      </c>
      <c r="H17" s="316" t="n">
        <v>11426.4</v>
      </c>
      <c r="I17" s="316" t="n">
        <v>12134.61</v>
      </c>
      <c r="J17" s="316" t="n">
        <v>12054.852</v>
      </c>
      <c r="K17" s="316" t="n">
        <v>12717.86886</v>
      </c>
    </row>
    <row r="18" customFormat="false" ht="15" hidden="false" customHeight="false" outlineLevel="0" collapsed="false">
      <c r="A18" s="328" t="s">
        <v>1047</v>
      </c>
      <c r="B18" s="329" t="s">
        <v>1048</v>
      </c>
      <c r="C18" s="330" t="s">
        <v>1023</v>
      </c>
      <c r="D18" s="331" t="n">
        <v>281338.754</v>
      </c>
      <c r="E18" s="331" t="n">
        <v>284594.78215</v>
      </c>
      <c r="F18" s="331" t="n">
        <v>295224.7585</v>
      </c>
      <c r="G18" s="332" t="n">
        <v>335918.620030771</v>
      </c>
      <c r="H18" s="332" t="n">
        <v>335918.620030771</v>
      </c>
      <c r="I18" s="332" t="n">
        <v>378428.38</v>
      </c>
      <c r="J18" s="332" t="n">
        <v>378428.38</v>
      </c>
      <c r="K18" s="316" t="n">
        <v>401323.29699</v>
      </c>
    </row>
    <row r="19" customFormat="false" ht="15" hidden="false" customHeight="false" outlineLevel="0" collapsed="false">
      <c r="A19" s="328" t="s">
        <v>1049</v>
      </c>
      <c r="B19" s="329" t="s">
        <v>1050</v>
      </c>
      <c r="C19" s="330" t="s">
        <v>1023</v>
      </c>
      <c r="D19" s="331" t="n">
        <v>62543.19872</v>
      </c>
      <c r="E19" s="331" t="n">
        <v>98287.91111</v>
      </c>
      <c r="F19" s="331" t="n">
        <v>99618.1315190508</v>
      </c>
      <c r="G19" s="332" t="n">
        <v>106093.310067789</v>
      </c>
      <c r="H19" s="332" t="n">
        <v>105395.983147156</v>
      </c>
      <c r="I19" s="332" t="n">
        <v>111928.442121517</v>
      </c>
      <c r="J19" s="332" t="n">
        <v>111192.762220249</v>
      </c>
      <c r="K19" s="316" t="n">
        <v>117308.364142363</v>
      </c>
    </row>
    <row r="20" customFormat="false" ht="15" hidden="false" customHeight="false" outlineLevel="0" collapsed="false">
      <c r="A20" s="312" t="s">
        <v>1051</v>
      </c>
      <c r="B20" s="313" t="s">
        <v>1052</v>
      </c>
      <c r="C20" s="314" t="s">
        <v>1023</v>
      </c>
      <c r="D20" s="317" t="n">
        <v>0</v>
      </c>
      <c r="E20" s="317" t="n">
        <v>0</v>
      </c>
      <c r="F20" s="317" t="n">
        <v>0</v>
      </c>
      <c r="G20" s="333" t="n">
        <v>0</v>
      </c>
      <c r="H20" s="333" t="n">
        <v>0</v>
      </c>
      <c r="I20" s="333" t="n">
        <v>0</v>
      </c>
      <c r="J20" s="333" t="n">
        <v>0</v>
      </c>
      <c r="K20" s="333" t="n">
        <v>0</v>
      </c>
    </row>
    <row r="21" customFormat="false" ht="15" hidden="false" customHeight="false" outlineLevel="0" collapsed="false">
      <c r="A21" s="312" t="s">
        <v>1053</v>
      </c>
      <c r="B21" s="313" t="s">
        <v>1054</v>
      </c>
      <c r="C21" s="314" t="s">
        <v>1023</v>
      </c>
      <c r="D21" s="334" t="n">
        <v>8281.07489</v>
      </c>
      <c r="E21" s="334" t="n">
        <v>3496.1647</v>
      </c>
      <c r="F21" s="334" t="n">
        <v>7760.87</v>
      </c>
      <c r="G21" s="333" t="n">
        <v>8265.32655</v>
      </c>
      <c r="H21" s="333" t="n">
        <v>8055.78306</v>
      </c>
      <c r="I21" s="333" t="n">
        <v>8719.91951025</v>
      </c>
      <c r="J21" s="333" t="n">
        <v>8418.2932977</v>
      </c>
      <c r="K21" s="333" t="n">
        <v>8881.2994290735</v>
      </c>
    </row>
    <row r="22" customFormat="false" ht="15" hidden="false" customHeight="false" outlineLevel="0" collapsed="false">
      <c r="A22" s="335" t="s">
        <v>762</v>
      </c>
      <c r="B22" s="309" t="s">
        <v>1055</v>
      </c>
      <c r="C22" s="336" t="s">
        <v>1023</v>
      </c>
      <c r="D22" s="337" t="n">
        <v>129361.59715</v>
      </c>
      <c r="E22" s="337" t="n">
        <v>154307.46044</v>
      </c>
      <c r="F22" s="337" t="n">
        <v>293793.223896951</v>
      </c>
      <c r="G22" s="337" t="n">
        <v>167665.745825553</v>
      </c>
      <c r="H22" s="337" t="n">
        <v>166578.191028976</v>
      </c>
      <c r="I22" s="337" t="n">
        <v>175603.992445958</v>
      </c>
      <c r="J22" s="337" t="n">
        <v>171423.184398332</v>
      </c>
      <c r="K22" s="337" t="n">
        <v>172860.92204024</v>
      </c>
    </row>
    <row r="23" customFormat="false" ht="15" hidden="false" customHeight="false" outlineLevel="0" collapsed="false">
      <c r="A23" s="338" t="s">
        <v>66</v>
      </c>
      <c r="B23" s="313" t="s">
        <v>1056</v>
      </c>
      <c r="C23" s="314" t="s">
        <v>1023</v>
      </c>
      <c r="D23" s="339" t="n">
        <v>9449.99997</v>
      </c>
      <c r="E23" s="339" t="n">
        <v>11317.00194</v>
      </c>
      <c r="F23" s="339" t="n">
        <v>31952.11438</v>
      </c>
      <c r="G23" s="316" t="n">
        <v>24378.75</v>
      </c>
      <c r="H23" s="316" t="n">
        <v>24378.75</v>
      </c>
      <c r="I23" s="316" t="n">
        <v>24378.75</v>
      </c>
      <c r="J23" s="316" t="n">
        <v>21532.5</v>
      </c>
      <c r="K23" s="316" t="n">
        <v>14726.25</v>
      </c>
    </row>
    <row r="24" customFormat="false" ht="15" hidden="false" customHeight="false" outlineLevel="0" collapsed="false">
      <c r="A24" s="338" t="s">
        <v>70</v>
      </c>
      <c r="B24" s="313" t="s">
        <v>1025</v>
      </c>
      <c r="C24" s="314" t="s">
        <v>1023</v>
      </c>
      <c r="D24" s="317" t="n">
        <v>0</v>
      </c>
      <c r="E24" s="318" t="n">
        <v>0</v>
      </c>
      <c r="F24" s="317" t="n">
        <v>0</v>
      </c>
      <c r="G24" s="316"/>
      <c r="H24" s="316"/>
      <c r="I24" s="316"/>
      <c r="J24" s="316"/>
      <c r="K24" s="316"/>
    </row>
    <row r="25" customFormat="false" ht="22.5" hidden="false" customHeight="false" outlineLevel="0" collapsed="false">
      <c r="A25" s="338" t="s">
        <v>71</v>
      </c>
      <c r="B25" s="319" t="s">
        <v>1057</v>
      </c>
      <c r="C25" s="320" t="s">
        <v>1023</v>
      </c>
      <c r="D25" s="321" t="n">
        <v>345.75536</v>
      </c>
      <c r="E25" s="321" t="n">
        <v>231.2061</v>
      </c>
      <c r="F25" s="322" t="n">
        <v>12156</v>
      </c>
      <c r="G25" s="323"/>
      <c r="H25" s="323"/>
      <c r="I25" s="323"/>
      <c r="J25" s="323"/>
      <c r="K25" s="323"/>
    </row>
    <row r="26" customFormat="false" ht="22.5" hidden="false" customHeight="false" outlineLevel="0" collapsed="false">
      <c r="A26" s="338" t="s">
        <v>72</v>
      </c>
      <c r="B26" s="319" t="s">
        <v>1027</v>
      </c>
      <c r="C26" s="320" t="s">
        <v>1023</v>
      </c>
      <c r="D26" s="321" t="n">
        <v>0</v>
      </c>
      <c r="E26" s="321" t="n">
        <v>0</v>
      </c>
      <c r="F26" s="322" t="n">
        <v>115178</v>
      </c>
      <c r="G26" s="323" t="n">
        <v>0</v>
      </c>
      <c r="H26" s="323"/>
      <c r="I26" s="323" t="n">
        <v>0</v>
      </c>
      <c r="J26" s="323"/>
      <c r="K26" s="323"/>
    </row>
    <row r="27" customFormat="false" ht="22.5" hidden="false" customHeight="false" outlineLevel="0" collapsed="false">
      <c r="A27" s="338" t="s">
        <v>111</v>
      </c>
      <c r="B27" s="319" t="s">
        <v>1028</v>
      </c>
      <c r="C27" s="320" t="s">
        <v>1023</v>
      </c>
      <c r="D27" s="321" t="n">
        <v>0</v>
      </c>
      <c r="E27" s="321" t="n">
        <v>0</v>
      </c>
      <c r="F27" s="321" t="n">
        <v>115178</v>
      </c>
      <c r="G27" s="323" t="n">
        <v>0</v>
      </c>
      <c r="H27" s="323"/>
      <c r="I27" s="323" t="n">
        <v>0</v>
      </c>
      <c r="J27" s="323"/>
      <c r="K27" s="323"/>
    </row>
    <row r="28" customFormat="false" ht="22.5" hidden="false" customHeight="false" outlineLevel="0" collapsed="false">
      <c r="A28" s="338" t="s">
        <v>73</v>
      </c>
      <c r="B28" s="319" t="s">
        <v>1058</v>
      </c>
      <c r="C28" s="320" t="s">
        <v>1023</v>
      </c>
      <c r="D28" s="321" t="n">
        <v>0</v>
      </c>
      <c r="E28" s="321" t="n">
        <v>0</v>
      </c>
      <c r="F28" s="321" t="n">
        <v>0</v>
      </c>
      <c r="G28" s="323"/>
      <c r="H28" s="323"/>
      <c r="I28" s="323"/>
      <c r="J28" s="323"/>
      <c r="K28" s="323"/>
    </row>
    <row r="29" customFormat="false" ht="22.5" hidden="false" customHeight="false" outlineLevel="0" collapsed="false">
      <c r="A29" s="338" t="s">
        <v>123</v>
      </c>
      <c r="B29" s="319" t="s">
        <v>1040</v>
      </c>
      <c r="C29" s="320" t="s">
        <v>1023</v>
      </c>
      <c r="D29" s="321" t="n">
        <v>0</v>
      </c>
      <c r="E29" s="321" t="n">
        <v>0</v>
      </c>
      <c r="F29" s="321" t="n">
        <v>0</v>
      </c>
      <c r="G29" s="323"/>
      <c r="H29" s="323"/>
      <c r="I29" s="323"/>
      <c r="J29" s="323"/>
      <c r="K29" s="323"/>
    </row>
    <row r="30" customFormat="false" ht="15" hidden="false" customHeight="false" outlineLevel="0" collapsed="false">
      <c r="A30" s="338" t="s">
        <v>74</v>
      </c>
      <c r="B30" s="319" t="s">
        <v>1029</v>
      </c>
      <c r="C30" s="320" t="s">
        <v>1023</v>
      </c>
      <c r="D30" s="321" t="n">
        <v>0</v>
      </c>
      <c r="E30" s="321" t="n">
        <v>0</v>
      </c>
      <c r="F30" s="321" t="n">
        <v>0</v>
      </c>
      <c r="G30" s="323"/>
      <c r="H30" s="323"/>
      <c r="I30" s="323"/>
      <c r="J30" s="323"/>
      <c r="K30" s="323"/>
    </row>
    <row r="31" customFormat="false" ht="15" hidden="false" customHeight="false" outlineLevel="0" collapsed="false">
      <c r="A31" s="338" t="s">
        <v>75</v>
      </c>
      <c r="B31" s="319" t="s">
        <v>1059</v>
      </c>
      <c r="C31" s="320" t="s">
        <v>1023</v>
      </c>
      <c r="D31" s="321" t="n">
        <v>36.064</v>
      </c>
      <c r="E31" s="321" t="n">
        <v>88.131</v>
      </c>
      <c r="F31" s="321" t="n">
        <v>88.212</v>
      </c>
      <c r="G31" s="333" t="n">
        <v>130.87</v>
      </c>
      <c r="H31" s="333" t="n">
        <v>93.328296</v>
      </c>
      <c r="I31" s="333" t="n">
        <v>195.53</v>
      </c>
      <c r="J31" s="333" t="n">
        <v>98.46135228</v>
      </c>
      <c r="K31" s="333" t="n">
        <v>103.8767266554</v>
      </c>
    </row>
    <row r="32" customFormat="false" ht="15" hidden="false" customHeight="false" outlineLevel="0" collapsed="false">
      <c r="A32" s="338" t="s">
        <v>76</v>
      </c>
      <c r="B32" s="319" t="s">
        <v>1060</v>
      </c>
      <c r="C32" s="320" t="s">
        <v>1023</v>
      </c>
      <c r="D32" s="321" t="n">
        <v>483.54414</v>
      </c>
      <c r="E32" s="321" t="n">
        <v>338.79533</v>
      </c>
      <c r="F32" s="340" t="n">
        <v>516.239</v>
      </c>
      <c r="G32" s="323" t="n">
        <v>549.794535</v>
      </c>
      <c r="H32" s="316" t="n">
        <v>546.180862</v>
      </c>
      <c r="I32" s="323" t="n">
        <v>580.033234425</v>
      </c>
      <c r="J32" s="316" t="n">
        <v>576.22080941</v>
      </c>
      <c r="K32" s="316" t="n">
        <v>607.91295392755</v>
      </c>
    </row>
    <row r="33" customFormat="false" ht="15" hidden="false" customHeight="false" outlineLevel="0" collapsed="false">
      <c r="A33" s="341" t="s">
        <v>79</v>
      </c>
      <c r="B33" s="342" t="s">
        <v>1061</v>
      </c>
      <c r="C33" s="343" t="s">
        <v>1023</v>
      </c>
      <c r="D33" s="344" t="n">
        <v>89468.49159</v>
      </c>
      <c r="E33" s="344" t="n">
        <v>110312.60971</v>
      </c>
      <c r="F33" s="344" t="n">
        <v>110618.131519051</v>
      </c>
      <c r="G33" s="345" t="n">
        <v>117808.310067789</v>
      </c>
      <c r="H33" s="332" t="n">
        <v>117033.983147156</v>
      </c>
      <c r="I33" s="345" t="n">
        <v>124287.767121517</v>
      </c>
      <c r="J33" s="332" t="n">
        <v>123470.852220249</v>
      </c>
      <c r="K33" s="316" t="n">
        <v>130261.749092363</v>
      </c>
    </row>
    <row r="34" customFormat="false" ht="15" hidden="false" customHeight="false" outlineLevel="0" collapsed="false">
      <c r="A34" s="338" t="s">
        <v>1062</v>
      </c>
      <c r="B34" s="319" t="s">
        <v>1063</v>
      </c>
      <c r="C34" s="320" t="s">
        <v>1023</v>
      </c>
      <c r="D34" s="321" t="n">
        <v>0</v>
      </c>
      <c r="E34" s="321" t="n">
        <v>0</v>
      </c>
      <c r="F34" s="321" t="n">
        <v>0</v>
      </c>
      <c r="G34" s="323" t="n">
        <v>0</v>
      </c>
      <c r="H34" s="323"/>
      <c r="I34" s="323" t="n">
        <v>0</v>
      </c>
      <c r="J34" s="323"/>
      <c r="K34" s="323"/>
    </row>
    <row r="35" customFormat="false" ht="22.5" hidden="false" customHeight="false" outlineLevel="0" collapsed="false">
      <c r="A35" s="338" t="s">
        <v>1064</v>
      </c>
      <c r="B35" s="319" t="s">
        <v>1065</v>
      </c>
      <c r="C35" s="320" t="s">
        <v>1023</v>
      </c>
      <c r="D35" s="321" t="n">
        <v>3.8247</v>
      </c>
      <c r="E35" s="321" t="n">
        <v>795.41523</v>
      </c>
      <c r="F35" s="346" t="n">
        <v>0</v>
      </c>
      <c r="G35" s="323" t="n">
        <v>0</v>
      </c>
      <c r="H35" s="323"/>
      <c r="I35" s="323" t="n">
        <v>0</v>
      </c>
      <c r="J35" s="323"/>
      <c r="K35" s="323"/>
    </row>
    <row r="36" customFormat="false" ht="22.5" hidden="false" customHeight="false" outlineLevel="0" collapsed="false">
      <c r="A36" s="338" t="s">
        <v>1066</v>
      </c>
      <c r="B36" s="347" t="s">
        <v>1034</v>
      </c>
      <c r="C36" s="320" t="s">
        <v>1023</v>
      </c>
      <c r="D36" s="321" t="n">
        <v>483.41482</v>
      </c>
      <c r="E36" s="321" t="n">
        <v>1615.12214</v>
      </c>
      <c r="F36" s="340" t="n">
        <v>120</v>
      </c>
      <c r="G36" s="323" t="n">
        <v>127.8</v>
      </c>
      <c r="H36" s="316" t="n">
        <v>126.96</v>
      </c>
      <c r="I36" s="323" t="n">
        <v>134.829</v>
      </c>
      <c r="J36" s="316" t="n">
        <v>133.9428</v>
      </c>
      <c r="K36" s="316" t="n">
        <v>141.309654</v>
      </c>
    </row>
    <row r="37" customFormat="false" ht="22.5" hidden="false" customHeight="false" outlineLevel="0" collapsed="false">
      <c r="A37" s="338" t="s">
        <v>1067</v>
      </c>
      <c r="B37" s="319" t="s">
        <v>1068</v>
      </c>
      <c r="C37" s="320" t="s">
        <v>1023</v>
      </c>
      <c r="D37" s="321" t="n">
        <v>12.32187</v>
      </c>
      <c r="E37" s="321" t="n">
        <v>52.157</v>
      </c>
      <c r="F37" s="321" t="n">
        <v>0</v>
      </c>
      <c r="G37" s="323" t="n">
        <v>0</v>
      </c>
      <c r="H37" s="323"/>
      <c r="I37" s="323" t="n">
        <v>0</v>
      </c>
      <c r="J37" s="323"/>
      <c r="K37" s="323"/>
    </row>
    <row r="38" customFormat="false" ht="15" hidden="false" customHeight="false" outlineLevel="0" collapsed="false">
      <c r="A38" s="338" t="s">
        <v>1069</v>
      </c>
      <c r="B38" s="348" t="s">
        <v>1046</v>
      </c>
      <c r="C38" s="320" t="s">
        <v>1023</v>
      </c>
      <c r="D38" s="321" t="n">
        <v>16237.60989</v>
      </c>
      <c r="E38" s="321" t="n">
        <v>15938.93987</v>
      </c>
      <c r="F38" s="321" t="n">
        <v>10666.85</v>
      </c>
      <c r="G38" s="323" t="n">
        <v>11360.19525</v>
      </c>
      <c r="H38" s="316" t="n">
        <v>11426.4</v>
      </c>
      <c r="I38" s="323" t="n">
        <v>11985.00598875</v>
      </c>
      <c r="J38" s="316" t="n">
        <v>12054.852</v>
      </c>
      <c r="K38" s="316" t="n">
        <v>12717.86886</v>
      </c>
    </row>
    <row r="39" customFormat="false" ht="15" hidden="false" customHeight="false" outlineLevel="0" collapsed="false">
      <c r="A39" s="341" t="s">
        <v>1070</v>
      </c>
      <c r="B39" s="349" t="s">
        <v>1071</v>
      </c>
      <c r="C39" s="350" t="s">
        <v>1023</v>
      </c>
      <c r="D39" s="331" t="n">
        <v>2018.15477</v>
      </c>
      <c r="E39" s="331" t="n">
        <v>2410.46821</v>
      </c>
      <c r="F39" s="331" t="n">
        <v>3814</v>
      </c>
      <c r="G39" s="351" t="n">
        <v>4061.91</v>
      </c>
      <c r="H39" s="351" t="n">
        <v>3958.932</v>
      </c>
      <c r="I39" s="351" t="n">
        <v>4285.31505</v>
      </c>
      <c r="J39" s="351" t="n">
        <v>4137.08394</v>
      </c>
      <c r="K39" s="352" t="n">
        <v>4364.6235567</v>
      </c>
    </row>
    <row r="40" customFormat="false" ht="22.5" hidden="false" customHeight="false" outlineLevel="0" collapsed="false">
      <c r="A40" s="338" t="s">
        <v>1072</v>
      </c>
      <c r="B40" s="353" t="s">
        <v>1073</v>
      </c>
      <c r="C40" s="354" t="s">
        <v>1023</v>
      </c>
      <c r="D40" s="317" t="n">
        <v>0</v>
      </c>
      <c r="E40" s="317" t="n">
        <v>0</v>
      </c>
      <c r="F40" s="317" t="n">
        <v>0</v>
      </c>
      <c r="G40" s="352" t="n">
        <v>0</v>
      </c>
      <c r="H40" s="352" t="n">
        <v>0</v>
      </c>
      <c r="I40" s="352" t="n">
        <v>0</v>
      </c>
      <c r="J40" s="352" t="n">
        <v>0</v>
      </c>
      <c r="K40" s="352" t="n">
        <v>0</v>
      </c>
    </row>
    <row r="41" customFormat="false" ht="15" hidden="false" customHeight="false" outlineLevel="0" collapsed="false">
      <c r="A41" s="338" t="s">
        <v>1074</v>
      </c>
      <c r="B41" s="353" t="s">
        <v>1075</v>
      </c>
      <c r="C41" s="354" t="s">
        <v>1023</v>
      </c>
      <c r="D41" s="317" t="n">
        <v>0</v>
      </c>
      <c r="E41" s="317" t="n">
        <v>0</v>
      </c>
      <c r="F41" s="317" t="n">
        <v>0</v>
      </c>
      <c r="G41" s="352" t="n">
        <v>0</v>
      </c>
      <c r="H41" s="352" t="n">
        <v>0</v>
      </c>
      <c r="I41" s="352" t="n">
        <v>0</v>
      </c>
      <c r="J41" s="352" t="n">
        <v>0</v>
      </c>
      <c r="K41" s="352" t="n">
        <v>0</v>
      </c>
    </row>
    <row r="42" customFormat="false" ht="15" hidden="false" customHeight="false" outlineLevel="0" collapsed="false">
      <c r="A42" s="355" t="s">
        <v>1076</v>
      </c>
      <c r="B42" s="356" t="s">
        <v>1077</v>
      </c>
      <c r="C42" s="357" t="s">
        <v>1023</v>
      </c>
      <c r="D42" s="358" t="n">
        <v>3419.71358000001</v>
      </c>
      <c r="E42" s="318" t="n">
        <v>2611.12519500002</v>
      </c>
      <c r="F42" s="358" t="n">
        <v>3865.06702290023</v>
      </c>
      <c r="G42" s="359" t="n">
        <v>4116.29637938878</v>
      </c>
      <c r="H42" s="359" t="n">
        <v>4011.93956977048</v>
      </c>
      <c r="I42" s="359" t="n">
        <v>4342.6926802551</v>
      </c>
      <c r="J42" s="359" t="n">
        <v>4192.47685041011</v>
      </c>
      <c r="K42" s="352" t="n">
        <v>4423.06307718268</v>
      </c>
    </row>
    <row r="43" customFormat="false" ht="15" hidden="false" customHeight="false" outlineLevel="0" collapsed="false">
      <c r="A43" s="338" t="s">
        <v>1078</v>
      </c>
      <c r="B43" s="353" t="s">
        <v>1079</v>
      </c>
      <c r="C43" s="354" t="s">
        <v>1023</v>
      </c>
      <c r="D43" s="317" t="n">
        <v>0</v>
      </c>
      <c r="E43" s="317" t="n">
        <v>0</v>
      </c>
      <c r="F43" s="317" t="n">
        <v>0</v>
      </c>
      <c r="G43" s="352" t="n">
        <v>0</v>
      </c>
      <c r="H43" s="352" t="n">
        <v>0</v>
      </c>
      <c r="I43" s="352" t="n">
        <v>0</v>
      </c>
      <c r="J43" s="352" t="n">
        <v>0</v>
      </c>
      <c r="K43" s="352" t="n">
        <v>0</v>
      </c>
    </row>
    <row r="44" customFormat="false" ht="22.5" hidden="false" customHeight="false" outlineLevel="0" collapsed="false">
      <c r="A44" s="338" t="s">
        <v>1080</v>
      </c>
      <c r="B44" s="353" t="s">
        <v>1081</v>
      </c>
      <c r="C44" s="320" t="s">
        <v>1023</v>
      </c>
      <c r="D44" s="321" t="n">
        <v>915.06</v>
      </c>
      <c r="E44" s="321" t="n">
        <v>1017.2386</v>
      </c>
      <c r="F44" s="321" t="n">
        <v>1227.662</v>
      </c>
      <c r="G44" s="323" t="n">
        <v>1307.46</v>
      </c>
      <c r="H44" s="323" t="n">
        <v>1274.313156</v>
      </c>
      <c r="I44" s="323" t="n">
        <v>1379.37</v>
      </c>
      <c r="J44" s="323" t="n">
        <v>1331.65724802</v>
      </c>
      <c r="K44" s="323" t="n">
        <v>1404.8983966611</v>
      </c>
    </row>
    <row r="45" customFormat="false" ht="22.5" hidden="false" customHeight="false" outlineLevel="0" collapsed="false">
      <c r="A45" s="338" t="s">
        <v>1082</v>
      </c>
      <c r="B45" s="353" t="s">
        <v>1083</v>
      </c>
      <c r="C45" s="314" t="s">
        <v>1023</v>
      </c>
      <c r="D45" s="317" t="n">
        <v>161.35196</v>
      </c>
      <c r="E45" s="317" t="n">
        <v>255.8436</v>
      </c>
      <c r="F45" s="317" t="n">
        <v>303.552</v>
      </c>
      <c r="G45" s="316" t="n">
        <v>323.28288</v>
      </c>
      <c r="H45" s="316" t="n">
        <v>315.086976</v>
      </c>
      <c r="I45" s="316" t="n">
        <v>341.0634384</v>
      </c>
      <c r="J45" s="316" t="n">
        <v>329.26588992</v>
      </c>
      <c r="K45" s="316" t="n">
        <v>347.3755138656</v>
      </c>
    </row>
    <row r="46" customFormat="false" ht="22.5" hidden="false" customHeight="false" outlineLevel="0" collapsed="false">
      <c r="A46" s="338" t="s">
        <v>1084</v>
      </c>
      <c r="B46" s="353" t="s">
        <v>1085</v>
      </c>
      <c r="C46" s="314" t="s">
        <v>1023</v>
      </c>
      <c r="D46" s="317" t="n">
        <v>270.8634</v>
      </c>
      <c r="E46" s="317" t="n">
        <v>1108.5923</v>
      </c>
      <c r="F46" s="317" t="n">
        <v>718.626982</v>
      </c>
      <c r="G46" s="316" t="n">
        <v>765.33773583</v>
      </c>
      <c r="H46" s="316" t="n">
        <v>745.934807316</v>
      </c>
      <c r="I46" s="316" t="n">
        <v>807.43131130065</v>
      </c>
      <c r="J46" s="316" t="n">
        <v>779.50187364522</v>
      </c>
      <c r="K46" s="316" t="n">
        <v>822.374476695707</v>
      </c>
    </row>
    <row r="47" customFormat="false" ht="15" hidden="false" customHeight="false" outlineLevel="0" collapsed="false">
      <c r="A47" s="338" t="s">
        <v>1086</v>
      </c>
      <c r="B47" s="353" t="s">
        <v>1087</v>
      </c>
      <c r="C47" s="354" t="s">
        <v>1023</v>
      </c>
      <c r="D47" s="317" t="n">
        <v>6055.4271</v>
      </c>
      <c r="E47" s="317" t="n">
        <v>6214.81421499996</v>
      </c>
      <c r="F47" s="317" t="n">
        <v>2568.768993</v>
      </c>
      <c r="G47" s="352" t="n">
        <v>2735.738977545</v>
      </c>
      <c r="H47" s="352" t="n">
        <v>2666.382214734</v>
      </c>
      <c r="I47" s="352" t="n">
        <v>2886.20462130997</v>
      </c>
      <c r="J47" s="352" t="n">
        <v>2786.36941439703</v>
      </c>
      <c r="K47" s="352" t="n">
        <v>2939.61973218887</v>
      </c>
    </row>
    <row r="48" customFormat="false" ht="33.75" hidden="false" customHeight="false" outlineLevel="0" collapsed="false">
      <c r="A48" s="360" t="s">
        <v>1088</v>
      </c>
      <c r="B48" s="361" t="s">
        <v>1089</v>
      </c>
      <c r="C48" s="314" t="s">
        <v>1023</v>
      </c>
      <c r="D48" s="317" t="n">
        <v>0</v>
      </c>
      <c r="E48" s="317" t="n">
        <v>0</v>
      </c>
      <c r="F48" s="317" t="n">
        <v>0</v>
      </c>
      <c r="G48" s="315" t="n">
        <v>0</v>
      </c>
      <c r="H48" s="315" t="n">
        <v>0</v>
      </c>
      <c r="I48" s="315" t="n">
        <v>0</v>
      </c>
      <c r="J48" s="315" t="n">
        <v>0</v>
      </c>
      <c r="K48" s="315" t="n">
        <v>0</v>
      </c>
    </row>
    <row r="49" customFormat="false" ht="22.5" hidden="false" customHeight="false" outlineLevel="0" collapsed="false">
      <c r="A49" s="360" t="s">
        <v>1090</v>
      </c>
      <c r="B49" s="361" t="s">
        <v>1091</v>
      </c>
      <c r="C49" s="314" t="s">
        <v>1023</v>
      </c>
      <c r="D49" s="317" t="n">
        <v>0</v>
      </c>
      <c r="E49" s="317" t="n">
        <v>0</v>
      </c>
      <c r="F49" s="315" t="n">
        <v>0</v>
      </c>
      <c r="G49" s="315" t="n">
        <v>0</v>
      </c>
      <c r="H49" s="315" t="n">
        <v>0</v>
      </c>
      <c r="I49" s="315" t="n">
        <v>0</v>
      </c>
      <c r="J49" s="315" t="n">
        <v>0</v>
      </c>
      <c r="K49" s="315" t="n">
        <v>0</v>
      </c>
    </row>
    <row r="50" customFormat="false" ht="22.5" hidden="false" customHeight="false" outlineLevel="0" collapsed="false">
      <c r="A50" s="360" t="s">
        <v>1092</v>
      </c>
      <c r="B50" s="361" t="s">
        <v>1093</v>
      </c>
      <c r="C50" s="314" t="s">
        <v>1023</v>
      </c>
      <c r="D50" s="317" t="n">
        <v>0</v>
      </c>
      <c r="E50" s="317" t="n">
        <v>0</v>
      </c>
      <c r="F50" s="317" t="n">
        <v>0</v>
      </c>
      <c r="G50" s="316"/>
      <c r="H50" s="316"/>
      <c r="I50" s="316"/>
      <c r="J50" s="316"/>
      <c r="K50" s="316"/>
    </row>
    <row r="51" customFormat="false" ht="22.5" hidden="false" customHeight="false" outlineLevel="0" collapsed="false">
      <c r="A51" s="360" t="s">
        <v>1094</v>
      </c>
      <c r="B51" s="361" t="s">
        <v>1095</v>
      </c>
      <c r="C51" s="314" t="s">
        <v>1023</v>
      </c>
      <c r="D51" s="317" t="n">
        <v>0</v>
      </c>
      <c r="E51" s="317" t="n">
        <v>0</v>
      </c>
      <c r="F51" s="317" t="n">
        <v>0</v>
      </c>
      <c r="G51" s="316"/>
      <c r="H51" s="316"/>
      <c r="I51" s="316"/>
      <c r="J51" s="316"/>
      <c r="K51" s="316"/>
    </row>
    <row r="52" customFormat="false" ht="22.5" hidden="false" customHeight="false" outlineLevel="0" collapsed="false">
      <c r="A52" s="360" t="s">
        <v>1096</v>
      </c>
      <c r="B52" s="361" t="s">
        <v>1097</v>
      </c>
      <c r="C52" s="314" t="s">
        <v>1023</v>
      </c>
      <c r="D52" s="317" t="n">
        <v>0</v>
      </c>
      <c r="E52" s="317" t="n">
        <v>0</v>
      </c>
      <c r="F52" s="317" t="n">
        <v>0</v>
      </c>
      <c r="G52" s="316"/>
      <c r="H52" s="316"/>
      <c r="I52" s="316"/>
      <c r="J52" s="316"/>
      <c r="K52" s="316"/>
    </row>
    <row r="53" customFormat="false" ht="33.75" hidden="false" customHeight="false" outlineLevel="0" collapsed="false">
      <c r="A53" s="360" t="s">
        <v>1098</v>
      </c>
      <c r="B53" s="361" t="s">
        <v>1099</v>
      </c>
      <c r="C53" s="314" t="s">
        <v>1023</v>
      </c>
      <c r="D53" s="317" t="n">
        <v>0</v>
      </c>
      <c r="E53" s="317" t="n">
        <v>0</v>
      </c>
      <c r="F53" s="317" t="n">
        <v>0</v>
      </c>
      <c r="G53" s="316"/>
      <c r="H53" s="316"/>
      <c r="I53" s="316"/>
      <c r="J53" s="316"/>
      <c r="K53" s="316"/>
    </row>
    <row r="54" customFormat="false" ht="22.5" hidden="false" customHeight="false" outlineLevel="0" collapsed="false">
      <c r="A54" s="360" t="s">
        <v>1100</v>
      </c>
      <c r="B54" s="361" t="s">
        <v>1101</v>
      </c>
      <c r="C54" s="314" t="s">
        <v>1023</v>
      </c>
      <c r="D54" s="317" t="n">
        <v>0</v>
      </c>
      <c r="E54" s="317" t="n">
        <v>0</v>
      </c>
      <c r="F54" s="317" t="n">
        <v>0</v>
      </c>
      <c r="G54" s="316"/>
      <c r="H54" s="316"/>
      <c r="I54" s="316"/>
      <c r="J54" s="316"/>
      <c r="K54" s="316"/>
    </row>
    <row r="55" customFormat="false" ht="22.5" hidden="false" customHeight="false" outlineLevel="0" collapsed="false">
      <c r="A55" s="360" t="s">
        <v>1102</v>
      </c>
      <c r="B55" s="362" t="s">
        <v>1103</v>
      </c>
      <c r="C55" s="320" t="s">
        <v>1023</v>
      </c>
      <c r="D55" s="317" t="n">
        <v>0</v>
      </c>
      <c r="E55" s="317" t="n">
        <v>0</v>
      </c>
      <c r="F55" s="317" t="n">
        <v>0</v>
      </c>
      <c r="G55" s="316"/>
      <c r="H55" s="316"/>
      <c r="I55" s="316"/>
      <c r="J55" s="316"/>
      <c r="K55" s="316"/>
    </row>
    <row r="56" customFormat="false" ht="22.5" hidden="false" customHeight="false" outlineLevel="0" collapsed="false">
      <c r="A56" s="360" t="s">
        <v>1104</v>
      </c>
      <c r="B56" s="361" t="s">
        <v>1105</v>
      </c>
      <c r="C56" s="314" t="s">
        <v>1023</v>
      </c>
      <c r="D56" s="317" t="n">
        <v>0</v>
      </c>
      <c r="E56" s="317" t="n">
        <v>0</v>
      </c>
      <c r="F56" s="317" t="n">
        <v>0</v>
      </c>
      <c r="G56" s="316"/>
      <c r="H56" s="316"/>
      <c r="I56" s="316"/>
      <c r="J56" s="316"/>
      <c r="K56" s="316"/>
    </row>
    <row r="57" customFormat="false" ht="15" hidden="false" customHeight="false" outlineLevel="0" collapsed="false">
      <c r="A57" s="360" t="s">
        <v>1106</v>
      </c>
      <c r="B57" s="361" t="s">
        <v>1107</v>
      </c>
      <c r="C57" s="314" t="s">
        <v>1023</v>
      </c>
      <c r="D57" s="317" t="n">
        <v>0</v>
      </c>
      <c r="E57" s="317" t="n">
        <v>0</v>
      </c>
      <c r="F57" s="317" t="n">
        <v>75</v>
      </c>
      <c r="G57" s="323" t="n">
        <v>79.875</v>
      </c>
      <c r="H57" s="323" t="n">
        <v>77.85</v>
      </c>
      <c r="I57" s="323" t="n">
        <v>84.268125</v>
      </c>
      <c r="J57" s="323" t="n">
        <v>81.35325</v>
      </c>
      <c r="K57" s="323" t="n">
        <v>85.82767875</v>
      </c>
    </row>
    <row r="58" customFormat="false" ht="15" hidden="false" customHeight="false" outlineLevel="0" collapsed="false">
      <c r="A58" s="360" t="s">
        <v>1108</v>
      </c>
      <c r="B58" s="361" t="s">
        <v>1109</v>
      </c>
      <c r="C58" s="314" t="s">
        <v>1023</v>
      </c>
      <c r="D58" s="317" t="n">
        <v>0</v>
      </c>
      <c r="E58" s="317" t="n">
        <v>0</v>
      </c>
      <c r="F58" s="317" t="n">
        <v>0</v>
      </c>
      <c r="G58" s="323" t="n">
        <v>0</v>
      </c>
      <c r="H58" s="323"/>
      <c r="I58" s="323" t="n">
        <v>0</v>
      </c>
      <c r="J58" s="323"/>
      <c r="K58" s="323"/>
    </row>
    <row r="59" customFormat="false" ht="33.75" hidden="false" customHeight="false" outlineLevel="0" collapsed="false">
      <c r="A59" s="360" t="s">
        <v>1110</v>
      </c>
      <c r="B59" s="361" t="s">
        <v>1111</v>
      </c>
      <c r="C59" s="314" t="s">
        <v>1023</v>
      </c>
      <c r="D59" s="317" t="n">
        <v>0</v>
      </c>
      <c r="E59" s="317" t="n">
        <v>0</v>
      </c>
      <c r="F59" s="317" t="n">
        <v>0</v>
      </c>
      <c r="G59" s="323" t="n">
        <v>0</v>
      </c>
      <c r="H59" s="323"/>
      <c r="I59" s="323" t="n">
        <v>0</v>
      </c>
      <c r="J59" s="323"/>
      <c r="K59" s="323"/>
    </row>
    <row r="60" customFormat="false" ht="22.5" hidden="false" customHeight="false" outlineLevel="0" collapsed="false">
      <c r="A60" s="360" t="s">
        <v>1112</v>
      </c>
      <c r="B60" s="361" t="s">
        <v>1113</v>
      </c>
      <c r="C60" s="314" t="s">
        <v>1023</v>
      </c>
      <c r="D60" s="317" t="n">
        <v>463.16699</v>
      </c>
      <c r="E60" s="317" t="n">
        <v>9.87836</v>
      </c>
      <c r="F60" s="317" t="n">
        <v>80</v>
      </c>
      <c r="G60" s="323" t="n">
        <v>85.2</v>
      </c>
      <c r="H60" s="323" t="n">
        <v>83.04</v>
      </c>
      <c r="I60" s="323" t="n">
        <v>89.886</v>
      </c>
      <c r="J60" s="323" t="n">
        <v>86.7768</v>
      </c>
      <c r="K60" s="323" t="n">
        <v>91.549524</v>
      </c>
    </row>
    <row r="61" customFormat="false" ht="15" hidden="false" customHeight="false" outlineLevel="0" collapsed="false">
      <c r="A61" s="360" t="s">
        <v>1114</v>
      </c>
      <c r="B61" s="361" t="s">
        <v>1115</v>
      </c>
      <c r="C61" s="314" t="s">
        <v>1023</v>
      </c>
      <c r="D61" s="317" t="n">
        <v>295.85537</v>
      </c>
      <c r="E61" s="317" t="n">
        <v>736.03591</v>
      </c>
      <c r="F61" s="317" t="n">
        <v>120</v>
      </c>
      <c r="G61" s="323" t="n">
        <v>127.8</v>
      </c>
      <c r="H61" s="323" t="n">
        <v>124.56</v>
      </c>
      <c r="I61" s="323" t="n">
        <v>134.829</v>
      </c>
      <c r="J61" s="323" t="n">
        <v>130.1652</v>
      </c>
      <c r="K61" s="323" t="n">
        <v>137.324286</v>
      </c>
    </row>
    <row r="62" customFormat="false" ht="15" hidden="false" customHeight="false" outlineLevel="0" collapsed="false">
      <c r="A62" s="360" t="s">
        <v>1116</v>
      </c>
      <c r="B62" s="361" t="s">
        <v>1117</v>
      </c>
      <c r="C62" s="314" t="s">
        <v>1023</v>
      </c>
      <c r="D62" s="317" t="n">
        <v>0</v>
      </c>
      <c r="E62" s="317" t="n">
        <v>0</v>
      </c>
      <c r="F62" s="317" t="n">
        <v>0</v>
      </c>
      <c r="G62" s="315" t="n">
        <v>0</v>
      </c>
      <c r="H62" s="315" t="n">
        <v>0</v>
      </c>
      <c r="I62" s="315" t="n">
        <v>0</v>
      </c>
      <c r="J62" s="315" t="n">
        <v>0</v>
      </c>
      <c r="K62" s="315" t="n">
        <v>0</v>
      </c>
    </row>
    <row r="63" customFormat="false" ht="45" hidden="false" customHeight="false" outlineLevel="0" collapsed="false">
      <c r="A63" s="360" t="s">
        <v>1118</v>
      </c>
      <c r="B63" s="361" t="s">
        <v>1119</v>
      </c>
      <c r="C63" s="314" t="s">
        <v>1023</v>
      </c>
      <c r="D63" s="317" t="n">
        <v>0</v>
      </c>
      <c r="E63" s="317" t="n">
        <v>0</v>
      </c>
      <c r="F63" s="317" t="n">
        <v>0</v>
      </c>
      <c r="G63" s="316"/>
      <c r="H63" s="316"/>
      <c r="I63" s="316"/>
      <c r="J63" s="316"/>
      <c r="K63" s="316"/>
    </row>
    <row r="64" customFormat="false" ht="22.5" hidden="false" customHeight="false" outlineLevel="0" collapsed="false">
      <c r="A64" s="360" t="s">
        <v>1120</v>
      </c>
      <c r="B64" s="361" t="s">
        <v>1121</v>
      </c>
      <c r="C64" s="314" t="s">
        <v>1023</v>
      </c>
      <c r="D64" s="317" t="n">
        <v>0</v>
      </c>
      <c r="E64" s="317" t="n">
        <v>0</v>
      </c>
      <c r="F64" s="317" t="n">
        <v>0</v>
      </c>
      <c r="G64" s="333" t="n">
        <v>0</v>
      </c>
      <c r="H64" s="333" t="n">
        <v>0</v>
      </c>
      <c r="I64" s="333" t="n">
        <v>0</v>
      </c>
      <c r="J64" s="333" t="n">
        <v>0</v>
      </c>
      <c r="K64" s="333" t="n">
        <v>0</v>
      </c>
    </row>
    <row r="65" customFormat="false" ht="22.5" hidden="false" customHeight="false" outlineLevel="0" collapsed="false">
      <c r="A65" s="360" t="s">
        <v>1122</v>
      </c>
      <c r="B65" s="363" t="s">
        <v>1123</v>
      </c>
      <c r="C65" s="364" t="s">
        <v>1023</v>
      </c>
      <c r="D65" s="334" t="n">
        <v>5296.40474</v>
      </c>
      <c r="E65" s="334" t="n">
        <v>5468.89994499996</v>
      </c>
      <c r="F65" s="365" t="n">
        <v>2293.768993</v>
      </c>
      <c r="G65" s="366" t="n">
        <v>2442.863977545</v>
      </c>
      <c r="H65" s="366" t="n">
        <v>2380.932214734</v>
      </c>
      <c r="I65" s="366" t="n">
        <v>2577.22149630997</v>
      </c>
      <c r="J65" s="366" t="n">
        <v>2488.07416439703</v>
      </c>
      <c r="K65" s="366" t="n">
        <v>2624.91824343887</v>
      </c>
    </row>
    <row r="66" customFormat="false" ht="15" hidden="false" customHeight="false" outlineLevel="0" collapsed="false">
      <c r="A66" s="335" t="s">
        <v>764</v>
      </c>
      <c r="B66" s="367" t="s">
        <v>969</v>
      </c>
      <c r="C66" s="336" t="s">
        <v>1023</v>
      </c>
      <c r="D66" s="334" t="n">
        <v>261443.03334</v>
      </c>
      <c r="E66" s="334" t="n">
        <v>273088.53869</v>
      </c>
      <c r="F66" s="334" t="n">
        <v>253478.5361221</v>
      </c>
      <c r="G66" s="337" t="n">
        <v>298568.986973007</v>
      </c>
      <c r="H66" s="337" t="n">
        <v>298694.400728951</v>
      </c>
      <c r="I66" s="337" t="n">
        <v>340276.558524059</v>
      </c>
      <c r="J66" s="337" t="n">
        <v>343393.077943218</v>
      </c>
      <c r="K66" s="337" t="n">
        <v>372351.590820095</v>
      </c>
    </row>
    <row r="68" customFormat="false" ht="15" hidden="false" customHeight="false" outlineLevel="0" collapsed="false">
      <c r="B68" s="368" t="s">
        <v>1124</v>
      </c>
      <c r="D68" s="369" t="e">
        <f aca="false">#REF!</f>
        <v>#REF!</v>
      </c>
      <c r="E68" s="369" t="e">
        <f aca="false">#REF!</f>
        <v>#REF!</v>
      </c>
      <c r="F68" s="369" t="e">
        <f aca="false">#REF!</f>
        <v>#REF!</v>
      </c>
      <c r="G68" s="369" t="e">
        <f aca="false">#REF!</f>
        <v>#REF!</v>
      </c>
      <c r="H68" s="369" t="e">
        <f aca="false">#REF!</f>
        <v>#REF!</v>
      </c>
      <c r="I68" s="369" t="e">
        <f aca="false">#REF!</f>
        <v>#REF!</v>
      </c>
      <c r="J68" s="369" t="e">
        <f aca="false">#REF!</f>
        <v>#REF!</v>
      </c>
      <c r="K68" s="369" t="e">
        <f aca="false">#REF!</f>
        <v>#REF!</v>
      </c>
    </row>
    <row r="69" customFormat="false" ht="15" hidden="false" customHeight="false" outlineLevel="0" collapsed="false">
      <c r="B69" s="368" t="s">
        <v>1125</v>
      </c>
      <c r="D69" s="369" t="e">
        <f aca="false">#REF!</f>
        <v>#REF!</v>
      </c>
      <c r="E69" s="369" t="e">
        <f aca="false">#REF!</f>
        <v>#REF!</v>
      </c>
      <c r="F69" s="369" t="e">
        <f aca="false">#REF!</f>
        <v>#REF!</v>
      </c>
      <c r="G69" s="369" t="e">
        <f aca="false">#REF!</f>
        <v>#REF!</v>
      </c>
      <c r="H69" s="369" t="e">
        <f aca="false">#REF!</f>
        <v>#REF!</v>
      </c>
      <c r="I69" s="369" t="e">
        <f aca="false">#REF!</f>
        <v>#REF!</v>
      </c>
      <c r="J69" s="369" t="e">
        <f aca="false">#REF!</f>
        <v>#REF!</v>
      </c>
      <c r="K69" s="369" t="e">
        <f aca="false">#REF!</f>
        <v>#REF!</v>
      </c>
    </row>
    <row r="70" customFormat="false" ht="15" hidden="false" customHeight="false" outlineLevel="0" collapsed="false">
      <c r="B70" s="368" t="s">
        <v>1126</v>
      </c>
      <c r="D70" s="369" t="e">
        <f aca="false">#REF!</f>
        <v>#REF!</v>
      </c>
      <c r="E70" s="369" t="e">
        <f aca="false">#REF!</f>
        <v>#REF!</v>
      </c>
      <c r="F70" s="369" t="e">
        <f aca="false">#REF!</f>
        <v>#REF!</v>
      </c>
      <c r="G70" s="369" t="e">
        <f aca="false">#REF!</f>
        <v>#REF!</v>
      </c>
      <c r="H70" s="369" t="e">
        <f aca="false">#REF!</f>
        <v>#REF!</v>
      </c>
      <c r="I70" s="369" t="e">
        <f aca="false">#REF!</f>
        <v>#REF!</v>
      </c>
      <c r="J70" s="369" t="e">
        <f aca="false">#REF!</f>
        <v>#REF!</v>
      </c>
      <c r="K70" s="369" t="e">
        <f aca="false">#REF!</f>
        <v>#REF!</v>
      </c>
    </row>
    <row r="71" customFormat="false" ht="15" hidden="false" customHeight="false" outlineLevel="0" collapsed="false">
      <c r="B71" s="368" t="s">
        <v>1127</v>
      </c>
      <c r="D71" s="369" t="e">
        <f aca="false">#REF!</f>
        <v>#REF!</v>
      </c>
      <c r="E71" s="369" t="e">
        <f aca="false">#REF!</f>
        <v>#REF!</v>
      </c>
      <c r="F71" s="369" t="e">
        <f aca="false">#REF!</f>
        <v>#REF!</v>
      </c>
      <c r="G71" s="369" t="e">
        <f aca="false">#REF!</f>
        <v>#REF!</v>
      </c>
      <c r="H71" s="369" t="e">
        <f aca="false">#REF!</f>
        <v>#REF!</v>
      </c>
      <c r="I71" s="369" t="e">
        <f aca="false">#REF!</f>
        <v>#REF!</v>
      </c>
      <c r="J71" s="369" t="e">
        <f aca="false">#REF!</f>
        <v>#REF!</v>
      </c>
      <c r="K71" s="369" t="e">
        <f aca="false">#REF!</f>
        <v>#REF!</v>
      </c>
    </row>
    <row r="73" customFormat="false" ht="15" hidden="false" customHeight="false" outlineLevel="0" collapsed="false">
      <c r="B73" s="368" t="s">
        <v>1124</v>
      </c>
      <c r="D73" s="369" t="e">
        <f aca="false">D68/1000</f>
        <v>#REF!</v>
      </c>
      <c r="E73" s="369" t="e">
        <f aca="false">#N/A</f>
        <v>#N/A</v>
      </c>
      <c r="F73" s="369" t="e">
        <f aca="false">#N/A</f>
        <v>#N/A</v>
      </c>
      <c r="G73" s="369" t="e">
        <f aca="false">#N/A</f>
        <v>#N/A</v>
      </c>
      <c r="H73" s="369" t="e">
        <f aca="false">#N/A</f>
        <v>#N/A</v>
      </c>
      <c r="I73" s="369" t="e">
        <f aca="false">#N/A</f>
        <v>#N/A</v>
      </c>
      <c r="J73" s="369" t="e">
        <f aca="false">#N/A</f>
        <v>#N/A</v>
      </c>
      <c r="K73" s="369" t="e">
        <f aca="false">#N/A</f>
        <v>#N/A</v>
      </c>
    </row>
    <row r="74" customFormat="false" ht="15" hidden="false" customHeight="false" outlineLevel="0" collapsed="false">
      <c r="B74" s="368" t="s">
        <v>1125</v>
      </c>
      <c r="D74" s="369" t="e">
        <f aca="false">#N/A</f>
        <v>#N/A</v>
      </c>
      <c r="E74" s="369" t="e">
        <f aca="false">#N/A</f>
        <v>#N/A</v>
      </c>
      <c r="F74" s="369" t="e">
        <f aca="false">#N/A</f>
        <v>#N/A</v>
      </c>
      <c r="G74" s="369" t="e">
        <f aca="false">#N/A</f>
        <v>#N/A</v>
      </c>
      <c r="H74" s="369" t="e">
        <f aca="false">#N/A</f>
        <v>#N/A</v>
      </c>
      <c r="I74" s="369" t="e">
        <f aca="false">#N/A</f>
        <v>#N/A</v>
      </c>
      <c r="J74" s="369" t="e">
        <f aca="false">#N/A</f>
        <v>#N/A</v>
      </c>
      <c r="K74" s="369" t="e">
        <f aca="false">#N/A</f>
        <v>#N/A</v>
      </c>
    </row>
    <row r="75" customFormat="false" ht="15" hidden="false" customHeight="false" outlineLevel="0" collapsed="false">
      <c r="B75" s="368" t="s">
        <v>1126</v>
      </c>
      <c r="D75" s="369" t="e">
        <f aca="false">#N/A</f>
        <v>#N/A</v>
      </c>
      <c r="E75" s="369" t="e">
        <f aca="false">#N/A</f>
        <v>#N/A</v>
      </c>
      <c r="F75" s="369" t="e">
        <f aca="false">#N/A</f>
        <v>#N/A</v>
      </c>
      <c r="G75" s="369" t="e">
        <f aca="false">#N/A</f>
        <v>#N/A</v>
      </c>
      <c r="H75" s="369" t="e">
        <f aca="false">#N/A</f>
        <v>#N/A</v>
      </c>
      <c r="I75" s="369" t="e">
        <f aca="false">#N/A</f>
        <v>#N/A</v>
      </c>
      <c r="J75" s="369" t="e">
        <f aca="false">#N/A</f>
        <v>#N/A</v>
      </c>
      <c r="K75" s="369" t="e">
        <f aca="false">#N/A</f>
        <v>#N/A</v>
      </c>
    </row>
    <row r="76" customFormat="false" ht="15" hidden="false" customHeight="false" outlineLevel="0" collapsed="false">
      <c r="B76" s="368" t="s">
        <v>1127</v>
      </c>
      <c r="D76" s="369" t="e">
        <f aca="false">#N/A</f>
        <v>#N/A</v>
      </c>
      <c r="E76" s="369" t="e">
        <f aca="false">#N/A</f>
        <v>#N/A</v>
      </c>
      <c r="F76" s="369" t="e">
        <f aca="false">#N/A</f>
        <v>#N/A</v>
      </c>
      <c r="G76" s="369" t="e">
        <f aca="false">#N/A</f>
        <v>#N/A</v>
      </c>
      <c r="H76" s="369" t="e">
        <f aca="false">#N/A</f>
        <v>#N/A</v>
      </c>
      <c r="I76" s="369" t="e">
        <f aca="false">#N/A</f>
        <v>#N/A</v>
      </c>
      <c r="J76" s="369" t="e">
        <f aca="false">#N/A</f>
        <v>#N/A</v>
      </c>
      <c r="K76" s="369" t="e">
        <f aca="false">#N/A</f>
        <v>#N/A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6:G44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O20" activeCellId="0" sqref="O20"/>
    </sheetView>
  </sheetViews>
  <sheetFormatPr defaultColWidth="8.859375" defaultRowHeight="15" zeroHeight="false" outlineLevelRow="0" outlineLevelCol="0"/>
  <cols>
    <col collapsed="false" customWidth="true" hidden="false" outlineLevel="0" max="2" min="2" style="7" width="68.14"/>
    <col collapsed="false" customWidth="true" hidden="false" outlineLevel="0" max="7" min="3" style="7" width="14.86"/>
  </cols>
  <sheetData>
    <row r="6" customFormat="false" ht="94.5" hidden="false" customHeight="false" outlineLevel="0" collapsed="false">
      <c r="A6" s="370" t="s">
        <v>836</v>
      </c>
      <c r="B6" s="370" t="s">
        <v>837</v>
      </c>
      <c r="C6" s="370" t="s">
        <v>1128</v>
      </c>
      <c r="D6" s="370" t="s">
        <v>1129</v>
      </c>
      <c r="E6" s="370" t="s">
        <v>1130</v>
      </c>
      <c r="F6" s="370" t="s">
        <v>1131</v>
      </c>
      <c r="G6" s="371" t="s">
        <v>1132</v>
      </c>
    </row>
    <row r="7" customFormat="false" ht="15.75" hidden="false" customHeight="false" outlineLevel="0" collapsed="false">
      <c r="A7" s="372" t="s">
        <v>747</v>
      </c>
      <c r="B7" s="372" t="s">
        <v>1133</v>
      </c>
      <c r="C7" s="373" t="n">
        <v>177804.3</v>
      </c>
      <c r="D7" s="373" t="n">
        <v>165103.2</v>
      </c>
      <c r="E7" s="373" t="n">
        <v>144082.3</v>
      </c>
      <c r="F7" s="373" t="n">
        <v>190896.9</v>
      </c>
      <c r="G7" s="373" t="n">
        <v>677886.9</v>
      </c>
    </row>
    <row r="8" customFormat="false" ht="15.75" hidden="false" customHeight="false" outlineLevel="0" collapsed="false">
      <c r="A8" s="374" t="n">
        <v>1</v>
      </c>
      <c r="B8" s="375" t="s">
        <v>1134</v>
      </c>
      <c r="C8" s="373" t="n">
        <v>98373.3</v>
      </c>
      <c r="D8" s="373" t="n">
        <v>86029.1</v>
      </c>
      <c r="E8" s="373" t="n">
        <v>105465.3</v>
      </c>
      <c r="F8" s="373" t="n">
        <v>153072.9</v>
      </c>
      <c r="G8" s="373" t="n">
        <v>442940.6</v>
      </c>
    </row>
    <row r="9" customFormat="false" ht="15.75" hidden="false" customHeight="false" outlineLevel="0" collapsed="false">
      <c r="A9" s="376" t="s">
        <v>750</v>
      </c>
      <c r="B9" s="375" t="s">
        <v>1135</v>
      </c>
      <c r="C9" s="373" t="n">
        <v>6997.5</v>
      </c>
      <c r="D9" s="373" t="n">
        <v>6172.9</v>
      </c>
      <c r="E9" s="373" t="n">
        <v>19737</v>
      </c>
      <c r="F9" s="373" t="n">
        <v>65231.7</v>
      </c>
      <c r="G9" s="373" t="n">
        <v>98139.2</v>
      </c>
    </row>
    <row r="10" customFormat="false" ht="31.5" hidden="false" customHeight="false" outlineLevel="0" collapsed="false">
      <c r="A10" s="376" t="s">
        <v>1136</v>
      </c>
      <c r="B10" s="375" t="s">
        <v>845</v>
      </c>
      <c r="C10" s="377"/>
      <c r="D10" s="377"/>
      <c r="E10" s="377"/>
      <c r="F10" s="377"/>
      <c r="G10" s="373" t="n">
        <v>0</v>
      </c>
    </row>
    <row r="11" customFormat="false" ht="15.75" hidden="false" customHeight="false" outlineLevel="0" collapsed="false">
      <c r="A11" s="376" t="s">
        <v>1137</v>
      </c>
      <c r="B11" s="375" t="s">
        <v>846</v>
      </c>
      <c r="C11" s="377"/>
      <c r="D11" s="377"/>
      <c r="E11" s="377"/>
      <c r="F11" s="377"/>
      <c r="G11" s="373" t="n">
        <v>0</v>
      </c>
    </row>
    <row r="12" customFormat="false" ht="15.75" hidden="false" customHeight="false" outlineLevel="0" collapsed="false">
      <c r="A12" s="376" t="s">
        <v>1138</v>
      </c>
      <c r="B12" s="375" t="s">
        <v>1139</v>
      </c>
      <c r="C12" s="377"/>
      <c r="D12" s="377"/>
      <c r="E12" s="377"/>
      <c r="F12" s="377"/>
      <c r="G12" s="373" t="n">
        <v>0</v>
      </c>
    </row>
    <row r="13" customFormat="false" ht="15.75" hidden="false" customHeight="false" outlineLevel="0" collapsed="false">
      <c r="A13" s="376" t="s">
        <v>1140</v>
      </c>
      <c r="B13" s="375" t="s">
        <v>667</v>
      </c>
      <c r="C13" s="373" t="n">
        <v>6997.5</v>
      </c>
      <c r="D13" s="373" t="n">
        <v>6172.9</v>
      </c>
      <c r="E13" s="373" t="n">
        <v>19737</v>
      </c>
      <c r="F13" s="373" t="n">
        <v>65231.7</v>
      </c>
      <c r="G13" s="373" t="n">
        <v>98139.2</v>
      </c>
    </row>
    <row r="14" customFormat="false" ht="15.75" hidden="false" customHeight="false" outlineLevel="0" collapsed="false">
      <c r="A14" s="376"/>
      <c r="B14" s="375" t="s">
        <v>1141</v>
      </c>
      <c r="C14" s="373" t="n">
        <v>6997.5</v>
      </c>
      <c r="D14" s="373" t="n">
        <v>6172.9</v>
      </c>
      <c r="E14" s="373" t="n">
        <v>19737</v>
      </c>
      <c r="F14" s="373" t="n">
        <v>49424.1</v>
      </c>
      <c r="G14" s="373" t="n">
        <v>82331.6</v>
      </c>
    </row>
    <row r="15" customFormat="false" ht="15.75" hidden="false" customHeight="false" outlineLevel="0" collapsed="false">
      <c r="A15" s="376"/>
      <c r="B15" s="375" t="s">
        <v>1142</v>
      </c>
      <c r="C15" s="377"/>
      <c r="D15" s="377"/>
      <c r="E15" s="377"/>
      <c r="F15" s="373" t="n">
        <v>15807.6</v>
      </c>
      <c r="G15" s="373" t="n">
        <v>15807.6</v>
      </c>
    </row>
    <row r="16" customFormat="false" ht="15.75" hidden="false" customHeight="false" outlineLevel="0" collapsed="false">
      <c r="A16" s="376" t="s">
        <v>752</v>
      </c>
      <c r="B16" s="375" t="s">
        <v>1143</v>
      </c>
      <c r="C16" s="373" t="n">
        <v>38021</v>
      </c>
      <c r="D16" s="373" t="n">
        <v>48757.9</v>
      </c>
      <c r="E16" s="373" t="n">
        <v>55334</v>
      </c>
      <c r="F16" s="373" t="n">
        <v>60440.2</v>
      </c>
      <c r="G16" s="373" t="n">
        <v>202553</v>
      </c>
    </row>
    <row r="17" customFormat="false" ht="31.5" hidden="false" customHeight="false" outlineLevel="0" collapsed="false">
      <c r="A17" s="376" t="s">
        <v>1144</v>
      </c>
      <c r="B17" s="375" t="s">
        <v>855</v>
      </c>
      <c r="C17" s="377"/>
      <c r="D17" s="377"/>
      <c r="E17" s="377"/>
      <c r="F17" s="377"/>
      <c r="G17" s="373" t="n">
        <v>0</v>
      </c>
    </row>
    <row r="18" customFormat="false" ht="31.5" hidden="false" customHeight="false" outlineLevel="0" collapsed="false">
      <c r="A18" s="376" t="s">
        <v>1145</v>
      </c>
      <c r="B18" s="378" t="s">
        <v>1146</v>
      </c>
      <c r="C18" s="379" t="n">
        <v>37479.4</v>
      </c>
      <c r="D18" s="379" t="n">
        <v>48108.2</v>
      </c>
      <c r="E18" s="379" t="n">
        <v>54669.4</v>
      </c>
      <c r="F18" s="379" t="n">
        <v>59784</v>
      </c>
      <c r="G18" s="379" t="n">
        <v>200041</v>
      </c>
    </row>
    <row r="19" customFormat="false" ht="15.75" hidden="false" customHeight="false" outlineLevel="0" collapsed="false">
      <c r="A19" s="376"/>
      <c r="B19" s="378" t="s">
        <v>1147</v>
      </c>
      <c r="C19" s="379" t="n">
        <v>24774.4</v>
      </c>
      <c r="D19" s="379" t="n">
        <v>28568.3</v>
      </c>
      <c r="E19" s="379" t="n">
        <v>30947.7</v>
      </c>
      <c r="F19" s="379" t="n">
        <v>30095.4</v>
      </c>
      <c r="G19" s="379" t="n">
        <v>114385.7</v>
      </c>
    </row>
    <row r="20" customFormat="false" ht="15.75" hidden="false" customHeight="false" outlineLevel="0" collapsed="false">
      <c r="A20" s="376"/>
      <c r="B20" s="378" t="s">
        <v>1148</v>
      </c>
      <c r="C20" s="379" t="n">
        <v>12704.9</v>
      </c>
      <c r="D20" s="379" t="n">
        <v>19539.9</v>
      </c>
      <c r="E20" s="379" t="n">
        <v>23721.7</v>
      </c>
      <c r="F20" s="379" t="n">
        <v>29688.7</v>
      </c>
      <c r="G20" s="379" t="n">
        <v>85655.3</v>
      </c>
    </row>
    <row r="21" customFormat="false" ht="31.5" hidden="false" customHeight="false" outlineLevel="0" collapsed="false">
      <c r="A21" s="376" t="s">
        <v>1149</v>
      </c>
      <c r="B21" s="375" t="s">
        <v>1150</v>
      </c>
      <c r="C21" s="373" t="n">
        <v>541.6</v>
      </c>
      <c r="D21" s="373" t="n">
        <v>649.7</v>
      </c>
      <c r="E21" s="373" t="n">
        <v>664.5</v>
      </c>
      <c r="F21" s="373" t="n">
        <v>656.1</v>
      </c>
      <c r="G21" s="373" t="n">
        <v>2512</v>
      </c>
    </row>
    <row r="22" customFormat="false" ht="15.75" hidden="false" customHeight="false" outlineLevel="0" collapsed="false">
      <c r="A22" s="376" t="s">
        <v>1151</v>
      </c>
      <c r="B22" s="375" t="s">
        <v>857</v>
      </c>
      <c r="C22" s="377"/>
      <c r="D22" s="380" t="n">
        <v>0</v>
      </c>
      <c r="E22" s="380" t="n">
        <v>0</v>
      </c>
      <c r="F22" s="380" t="n">
        <v>0</v>
      </c>
      <c r="G22" s="380" t="n">
        <v>0</v>
      </c>
    </row>
    <row r="23" customFormat="false" ht="15.75" hidden="false" customHeight="false" outlineLevel="0" collapsed="false">
      <c r="A23" s="376" t="s">
        <v>760</v>
      </c>
      <c r="B23" s="375" t="s">
        <v>858</v>
      </c>
      <c r="C23" s="381"/>
      <c r="D23" s="382"/>
      <c r="E23" s="382"/>
      <c r="F23" s="382"/>
      <c r="G23" s="383" t="n">
        <v>0</v>
      </c>
    </row>
    <row r="24" customFormat="false" ht="15.75" hidden="false" customHeight="false" outlineLevel="0" collapsed="false">
      <c r="A24" s="376" t="s">
        <v>1152</v>
      </c>
      <c r="B24" s="375" t="s">
        <v>1153</v>
      </c>
      <c r="C24" s="373" t="n">
        <v>53354.7</v>
      </c>
      <c r="D24" s="384" t="n">
        <v>31098.3</v>
      </c>
      <c r="E24" s="384" t="n">
        <v>30394.3</v>
      </c>
      <c r="F24" s="384" t="n">
        <v>27401</v>
      </c>
      <c r="G24" s="384" t="n">
        <v>142248.4</v>
      </c>
    </row>
    <row r="25" customFormat="false" ht="15.75" hidden="false" customHeight="false" outlineLevel="0" collapsed="false">
      <c r="A25" s="376" t="s">
        <v>702</v>
      </c>
      <c r="B25" s="375" t="s">
        <v>859</v>
      </c>
      <c r="C25" s="377"/>
      <c r="D25" s="377"/>
      <c r="E25" s="377"/>
      <c r="F25" s="377"/>
      <c r="G25" s="373" t="n">
        <v>0</v>
      </c>
    </row>
    <row r="26" customFormat="false" ht="15.75" hidden="false" customHeight="false" outlineLevel="0" collapsed="false">
      <c r="A26" s="376" t="s">
        <v>883</v>
      </c>
      <c r="B26" s="375" t="s">
        <v>1154</v>
      </c>
      <c r="C26" s="373" t="n">
        <v>53354.7</v>
      </c>
      <c r="D26" s="373" t="n">
        <v>31098.3</v>
      </c>
      <c r="E26" s="373" t="n">
        <v>30394.3</v>
      </c>
      <c r="F26" s="373" t="n">
        <v>27401</v>
      </c>
      <c r="G26" s="373" t="n">
        <v>142248.4</v>
      </c>
    </row>
    <row r="27" customFormat="false" ht="15.75" hidden="false" customHeight="false" outlineLevel="0" collapsed="false">
      <c r="A27" s="376"/>
      <c r="B27" s="375" t="s">
        <v>1155</v>
      </c>
      <c r="C27" s="373" t="n">
        <v>53354.7</v>
      </c>
      <c r="D27" s="373" t="n">
        <v>31098.3</v>
      </c>
      <c r="E27" s="373" t="n">
        <v>30394.3</v>
      </c>
      <c r="F27" s="373" t="n">
        <v>27401</v>
      </c>
      <c r="G27" s="373" t="n">
        <v>142248.4</v>
      </c>
    </row>
    <row r="28" customFormat="false" ht="15.75" hidden="false" customHeight="false" outlineLevel="0" collapsed="false">
      <c r="A28" s="376"/>
      <c r="B28" s="375" t="s">
        <v>1156</v>
      </c>
      <c r="C28" s="373" t="n">
        <v>0</v>
      </c>
      <c r="D28" s="373" t="n">
        <v>0</v>
      </c>
      <c r="E28" s="373" t="n">
        <v>0</v>
      </c>
      <c r="F28" s="373" t="n">
        <v>0</v>
      </c>
      <c r="G28" s="373" t="n">
        <v>0</v>
      </c>
    </row>
    <row r="29" customFormat="false" ht="15.75" hidden="false" customHeight="false" outlineLevel="0" collapsed="false">
      <c r="A29" s="376" t="s">
        <v>1157</v>
      </c>
      <c r="B29" s="375" t="s">
        <v>1158</v>
      </c>
      <c r="C29" s="377"/>
      <c r="D29" s="377"/>
      <c r="E29" s="377"/>
      <c r="F29" s="377"/>
      <c r="G29" s="373" t="n">
        <v>0</v>
      </c>
    </row>
    <row r="30" customFormat="false" ht="15.75" hidden="false" customHeight="false" outlineLevel="0" collapsed="false">
      <c r="A30" s="376" t="s">
        <v>1159</v>
      </c>
      <c r="B30" s="375" t="s">
        <v>860</v>
      </c>
      <c r="C30" s="377"/>
      <c r="D30" s="377"/>
      <c r="E30" s="377"/>
      <c r="F30" s="377"/>
      <c r="G30" s="373" t="n">
        <v>0</v>
      </c>
    </row>
    <row r="31" customFormat="false" ht="15.75" hidden="false" customHeight="false" outlineLevel="0" collapsed="false">
      <c r="A31" s="372" t="s">
        <v>762</v>
      </c>
      <c r="B31" s="385" t="s">
        <v>1160</v>
      </c>
      <c r="C31" s="373" t="n">
        <v>79431.1</v>
      </c>
      <c r="D31" s="373" t="n">
        <v>79074.2</v>
      </c>
      <c r="E31" s="373" t="n">
        <v>38617</v>
      </c>
      <c r="F31" s="373" t="n">
        <v>37824</v>
      </c>
      <c r="G31" s="373" t="n">
        <v>234946.2</v>
      </c>
    </row>
    <row r="32" customFormat="false" ht="15.75" hidden="false" customHeight="false" outlineLevel="0" collapsed="false">
      <c r="A32" s="376" t="s">
        <v>785</v>
      </c>
      <c r="B32" s="375" t="s">
        <v>711</v>
      </c>
      <c r="C32" s="373" t="n">
        <v>55900.9</v>
      </c>
      <c r="D32" s="373" t="n">
        <v>40560.2</v>
      </c>
      <c r="E32" s="373" t="n">
        <v>0</v>
      </c>
      <c r="F32" s="373" t="n">
        <v>0</v>
      </c>
      <c r="G32" s="373" t="n">
        <v>96461.1</v>
      </c>
    </row>
    <row r="33" customFormat="false" ht="15.75" hidden="false" customHeight="false" outlineLevel="0" collapsed="false">
      <c r="A33" s="376" t="s">
        <v>1161</v>
      </c>
      <c r="B33" s="375" t="s">
        <v>712</v>
      </c>
      <c r="C33" s="377"/>
      <c r="D33" s="377"/>
      <c r="E33" s="377"/>
      <c r="F33" s="377"/>
      <c r="G33" s="373" t="n">
        <v>0</v>
      </c>
    </row>
    <row r="34" customFormat="false" ht="15.75" hidden="false" customHeight="false" outlineLevel="0" collapsed="false">
      <c r="A34" s="376" t="s">
        <v>1162</v>
      </c>
      <c r="B34" s="375" t="s">
        <v>714</v>
      </c>
      <c r="C34" s="377"/>
      <c r="D34" s="377"/>
      <c r="E34" s="377"/>
      <c r="F34" s="377"/>
      <c r="G34" s="373" t="n">
        <v>0</v>
      </c>
    </row>
    <row r="35" customFormat="false" ht="15.75" hidden="false" customHeight="false" outlineLevel="0" collapsed="false">
      <c r="A35" s="376" t="s">
        <v>1163</v>
      </c>
      <c r="B35" s="375" t="s">
        <v>715</v>
      </c>
      <c r="C35" s="373" t="n">
        <v>23530.1</v>
      </c>
      <c r="D35" s="373" t="n">
        <v>38514</v>
      </c>
      <c r="E35" s="373" t="n">
        <v>38617</v>
      </c>
      <c r="F35" s="373" t="n">
        <v>37824</v>
      </c>
      <c r="G35" s="373" t="n">
        <v>138485.1</v>
      </c>
    </row>
    <row r="36" customFormat="false" ht="15.75" hidden="false" customHeight="false" outlineLevel="0" collapsed="false">
      <c r="A36" s="376"/>
      <c r="B36" s="375" t="s">
        <v>862</v>
      </c>
      <c r="C36" s="373" t="n">
        <v>23530.1</v>
      </c>
      <c r="D36" s="373" t="n">
        <v>38514</v>
      </c>
      <c r="E36" s="373" t="n">
        <v>38617</v>
      </c>
      <c r="F36" s="373" t="n">
        <v>37824</v>
      </c>
      <c r="G36" s="373" t="n">
        <v>138485.1</v>
      </c>
    </row>
    <row r="37" customFormat="false" ht="31.5" hidden="false" customHeight="false" outlineLevel="0" collapsed="false">
      <c r="A37" s="376"/>
      <c r="B37" s="375" t="s">
        <v>863</v>
      </c>
      <c r="C37" s="377"/>
      <c r="D37" s="377"/>
      <c r="E37" s="377"/>
      <c r="F37" s="377"/>
      <c r="G37" s="373" t="n">
        <v>0</v>
      </c>
    </row>
    <row r="38" customFormat="false" ht="15.75" hidden="false" customHeight="false" outlineLevel="0" collapsed="false">
      <c r="A38" s="376"/>
      <c r="B38" s="375" t="s">
        <v>864</v>
      </c>
      <c r="C38" s="377"/>
      <c r="D38" s="377"/>
      <c r="E38" s="377"/>
      <c r="F38" s="377"/>
      <c r="G38" s="373" t="n">
        <v>0</v>
      </c>
    </row>
    <row r="39" customFormat="false" ht="31.5" hidden="false" customHeight="false" outlineLevel="0" collapsed="false">
      <c r="A39" s="376"/>
      <c r="B39" s="386" t="s">
        <v>865</v>
      </c>
      <c r="C39" s="377"/>
      <c r="D39" s="377"/>
      <c r="E39" s="377"/>
      <c r="F39" s="377"/>
      <c r="G39" s="373" t="n">
        <v>0</v>
      </c>
    </row>
    <row r="40" customFormat="false" ht="15.75" hidden="false" customHeight="false" outlineLevel="0" collapsed="false">
      <c r="A40" s="376" t="s">
        <v>1164</v>
      </c>
      <c r="B40" s="375" t="s">
        <v>866</v>
      </c>
      <c r="C40" s="377"/>
      <c r="D40" s="377"/>
      <c r="E40" s="377"/>
      <c r="F40" s="377"/>
      <c r="G40" s="373" t="n">
        <v>0</v>
      </c>
    </row>
    <row r="41" customFormat="false" ht="15.75" hidden="false" customHeight="false" outlineLevel="0" collapsed="false">
      <c r="A41" s="376" t="s">
        <v>1165</v>
      </c>
      <c r="B41" s="375" t="s">
        <v>720</v>
      </c>
      <c r="C41" s="377"/>
      <c r="D41" s="377"/>
      <c r="E41" s="377"/>
      <c r="F41" s="377"/>
      <c r="G41" s="373" t="n">
        <v>0</v>
      </c>
    </row>
    <row r="42" customFormat="false" ht="15.75" hidden="false" customHeight="false" outlineLevel="0" collapsed="false">
      <c r="A42" s="376" t="s">
        <v>1166</v>
      </c>
      <c r="B42" s="375" t="s">
        <v>721</v>
      </c>
      <c r="C42" s="377"/>
      <c r="D42" s="377"/>
      <c r="E42" s="377"/>
      <c r="F42" s="377"/>
      <c r="G42" s="373" t="n">
        <v>0</v>
      </c>
    </row>
    <row r="43" customFormat="false" ht="15.75" hidden="false" customHeight="false" outlineLevel="0" collapsed="false">
      <c r="A43" s="372" t="s">
        <v>754</v>
      </c>
      <c r="B43" s="385" t="s">
        <v>1167</v>
      </c>
      <c r="C43" s="373" t="n">
        <v>177804.3</v>
      </c>
      <c r="D43" s="373" t="n">
        <v>165103.2</v>
      </c>
      <c r="E43" s="373" t="n">
        <v>144082.3</v>
      </c>
      <c r="F43" s="373" t="n">
        <v>190896.9</v>
      </c>
      <c r="G43" s="373" t="n">
        <v>677886.8</v>
      </c>
    </row>
    <row r="44" customFormat="false" ht="15.75" hidden="false" customHeight="false" outlineLevel="0" collapsed="false">
      <c r="A44" s="372" t="s">
        <v>776</v>
      </c>
      <c r="B44" s="385" t="s">
        <v>1168</v>
      </c>
      <c r="C44" s="373" t="n">
        <v>0</v>
      </c>
      <c r="D44" s="373" t="n">
        <v>0</v>
      </c>
      <c r="E44" s="373" t="n">
        <v>0</v>
      </c>
      <c r="F44" s="373" t="n">
        <v>0</v>
      </c>
      <c r="G44" s="373" t="n">
        <v>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J463"/>
  <sheetViews>
    <sheetView showFormulas="false" showGridLines="true" showRowColHeaders="true" showZeros="true" rightToLeft="false" tabSelected="false" showOutlineSymbols="true" defaultGridColor="true" view="pageBreakPreview" topLeftCell="B91" colorId="64" zoomScale="100" zoomScaleNormal="100" zoomScalePageLayoutView="100" workbookViewId="0">
      <selection pane="topLeft" activeCell="A1" activeCellId="0" sqref="A1"/>
    </sheetView>
  </sheetViews>
  <sheetFormatPr defaultColWidth="10.2890625" defaultRowHeight="15" zeroHeight="false" outlineLevelRow="0" outlineLevelCol="0"/>
  <cols>
    <col collapsed="false" customWidth="true" hidden="false" outlineLevel="0" max="1" min="1" style="1" width="10.14"/>
    <col collapsed="false" customWidth="true" hidden="false" outlineLevel="0" max="2" min="2" style="2" width="85.29"/>
    <col collapsed="false" customWidth="true" hidden="false" outlineLevel="0" max="3" min="3" style="3" width="12.29"/>
    <col collapsed="false" customWidth="true" hidden="false" outlineLevel="0" max="4" min="4" style="3" width="15.57"/>
    <col collapsed="false" customWidth="true" hidden="false" outlineLevel="0" max="5" min="5" style="4" width="16"/>
    <col collapsed="false" customWidth="true" hidden="false" outlineLevel="0" max="6" min="6" style="4" width="15.14"/>
    <col collapsed="false" customWidth="true" hidden="false" outlineLevel="0" max="7" min="7" style="5" width="19.42"/>
    <col collapsed="false" customWidth="true" hidden="false" outlineLevel="0" max="8" min="8" style="5" width="15.29"/>
    <col collapsed="false" customWidth="true" hidden="false" outlineLevel="0" max="9" min="9" style="5" width="19.86"/>
    <col collapsed="false" customWidth="true" hidden="false" outlineLevel="0" max="10" min="10" style="5" width="15.14"/>
    <col collapsed="false" customWidth="true" hidden="false" outlineLevel="0" max="11" min="11" style="5" width="19.86"/>
    <col collapsed="false" customWidth="true" hidden="false" outlineLevel="0" max="12" min="12" style="5" width="15"/>
    <col collapsed="false" customWidth="true" hidden="false" outlineLevel="0" max="13" min="13" style="5" width="18.86"/>
    <col collapsed="false" customWidth="true" hidden="false" outlineLevel="0" max="14" min="14" style="5" width="13.57"/>
    <col collapsed="false" customWidth="true" hidden="false" outlineLevel="0" max="15" min="15" style="5" width="23.14"/>
    <col collapsed="false" customWidth="true" hidden="false" outlineLevel="0" max="16" min="16" style="5" width="13.57"/>
    <col collapsed="false" customWidth="true" hidden="false" outlineLevel="0" max="17" min="17" style="5" width="19.57"/>
    <col collapsed="false" customWidth="true" hidden="false" outlineLevel="0" max="19" min="18" style="5" width="16.43"/>
    <col collapsed="false" customWidth="true" hidden="false" outlineLevel="0" max="20" min="20" style="5" width="13.15"/>
    <col collapsed="false" customWidth="true" hidden="false" outlineLevel="0" max="31" min="21" style="5" width="8.29"/>
    <col collapsed="false" customWidth="false" hidden="false" outlineLevel="0" max="1024" min="32" style="5" width="10.29"/>
  </cols>
  <sheetData>
    <row r="1" customFormat="false" ht="15" hidden="false" customHeight="true" outlineLevel="0" collapsed="false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customFormat="false" ht="15" hidden="false" customHeight="true" outlineLevel="0" collapsed="false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customFormat="false" ht="15.75" hidden="false" customHeight="false" outlineLevel="0" collapsed="false"/>
    <row r="4" customFormat="false" ht="21.75" hidden="false" customHeight="true" outlineLevel="0" collapsed="false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customFormat="false" ht="15.75" hidden="false" customHeight="false" outlineLevel="0" collapsed="false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customFormat="false" ht="30.75" hidden="false" customHeight="true" outlineLevel="0" collapsed="false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customFormat="false" ht="30" hidden="false" customHeight="true" outlineLevel="0" collapsed="false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customFormat="false" ht="18.75" hidden="false" customHeight="false" outlineLevel="0" collapsed="false">
      <c r="B8" s="11"/>
    </row>
    <row r="9" customFormat="false" ht="36.75" hidden="false" customHeight="true" outlineLevel="0" collapsed="false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customFormat="false" ht="12" hidden="false" customHeight="true" outlineLevel="0" collapsed="false">
      <c r="A10" s="13" t="s">
        <v>6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="5" customFormat="true" ht="15.75" hidden="false" customHeight="false" outlineLevel="0" collapsed="false"/>
    <row r="12" s="5" customFormat="true" ht="47.25" hidden="false" customHeight="true" outlineLevel="0" collapsed="false"/>
    <row r="13" customFormat="false" ht="18.75" hidden="false" customHeight="true" outlineLevel="0" collapsed="false">
      <c r="A13" s="14" t="s">
        <v>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</row>
    <row r="14" customFormat="false" ht="35.25" hidden="false" customHeight="true" outlineLevel="0" collapsed="false">
      <c r="A14" s="88" t="s">
        <v>8</v>
      </c>
      <c r="B14" s="89"/>
      <c r="C14" s="89"/>
      <c r="D14" s="90"/>
      <c r="E14" s="90"/>
      <c r="F14" s="90"/>
      <c r="G14" s="90"/>
      <c r="H14" s="91"/>
      <c r="I14" s="91"/>
      <c r="J14" s="91"/>
      <c r="K14" s="91"/>
      <c r="L14" s="91"/>
      <c r="M14" s="91"/>
      <c r="N14" s="91"/>
      <c r="O14" s="91"/>
      <c r="P14" s="91"/>
      <c r="Q14" s="91"/>
    </row>
    <row r="15" customFormat="false" ht="15" hidden="false" customHeight="false" outlineLevel="0" collapsed="false">
      <c r="A15" s="88"/>
      <c r="B15" s="89"/>
      <c r="C15" s="89"/>
      <c r="D15" s="387"/>
      <c r="E15" s="387"/>
      <c r="F15" s="387"/>
      <c r="G15" s="387"/>
      <c r="H15" s="388"/>
      <c r="I15" s="387"/>
      <c r="J15" s="388"/>
      <c r="K15" s="387"/>
      <c r="L15" s="388"/>
      <c r="M15" s="387"/>
      <c r="N15" s="387"/>
      <c r="O15" s="387"/>
      <c r="P15" s="387"/>
      <c r="Q15" s="387"/>
    </row>
    <row r="16" s="21" customFormat="true" ht="15" hidden="false" customHeight="false" outlineLevel="0" collapsed="false">
      <c r="A16" s="92" t="n">
        <v>1</v>
      </c>
      <c r="B16" s="93"/>
      <c r="C16" s="93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92"/>
      <c r="Q16" s="93"/>
    </row>
    <row r="17" s="23" customFormat="true" ht="18.75" hidden="false" customHeight="false" outlineLevel="0" collapsed="false">
      <c r="A17" s="389" t="s">
        <v>32</v>
      </c>
      <c r="B17" s="389"/>
      <c r="C17" s="389"/>
      <c r="D17" s="389"/>
      <c r="E17" s="389"/>
      <c r="F17" s="389"/>
      <c r="G17" s="389"/>
      <c r="H17" s="389"/>
      <c r="I17" s="389"/>
      <c r="J17" s="389"/>
      <c r="K17" s="389"/>
      <c r="L17" s="389"/>
      <c r="M17" s="389"/>
      <c r="N17" s="389"/>
      <c r="O17" s="389"/>
      <c r="P17" s="389"/>
      <c r="Q17" s="389"/>
    </row>
    <row r="18" s="23" customFormat="true" ht="15" hidden="false" customHeight="false" outlineLevel="0" collapsed="false">
      <c r="A18" s="103" t="s">
        <v>33</v>
      </c>
      <c r="B18" s="121"/>
      <c r="C18" s="96"/>
      <c r="D18" s="390"/>
      <c r="E18" s="390"/>
      <c r="F18" s="391"/>
      <c r="G18" s="390"/>
      <c r="H18" s="391"/>
      <c r="I18" s="390"/>
      <c r="J18" s="391"/>
      <c r="K18" s="390"/>
      <c r="L18" s="391"/>
      <c r="M18" s="390"/>
      <c r="N18" s="390"/>
      <c r="O18" s="392"/>
      <c r="P18" s="393"/>
      <c r="Q18" s="393"/>
      <c r="R18" s="394"/>
      <c r="S18" s="394"/>
      <c r="T18" s="394"/>
    </row>
    <row r="19" s="23" customFormat="true" ht="15" hidden="false" customHeight="false" outlineLevel="0" collapsed="false">
      <c r="A19" s="103" t="s">
        <v>36</v>
      </c>
      <c r="B19" s="395"/>
      <c r="C19" s="96"/>
      <c r="D19" s="390"/>
      <c r="E19" s="390"/>
      <c r="F19" s="391"/>
      <c r="G19" s="390"/>
      <c r="H19" s="391"/>
      <c r="I19" s="390"/>
      <c r="J19" s="391"/>
      <c r="K19" s="390"/>
      <c r="L19" s="391"/>
      <c r="M19" s="390"/>
      <c r="N19" s="390"/>
      <c r="O19" s="392"/>
      <c r="P19" s="393"/>
      <c r="Q19" s="393"/>
      <c r="R19" s="394"/>
      <c r="S19" s="394"/>
      <c r="T19" s="394"/>
    </row>
    <row r="20" s="23" customFormat="true" ht="15" hidden="false" customHeight="false" outlineLevel="0" collapsed="false">
      <c r="A20" s="103" t="s">
        <v>38</v>
      </c>
      <c r="B20" s="396"/>
      <c r="C20" s="96"/>
      <c r="D20" s="390"/>
      <c r="E20" s="390"/>
      <c r="F20" s="391"/>
      <c r="G20" s="390"/>
      <c r="H20" s="391"/>
      <c r="I20" s="390"/>
      <c r="J20" s="391"/>
      <c r="K20" s="390"/>
      <c r="L20" s="391"/>
      <c r="M20" s="390"/>
      <c r="N20" s="390"/>
      <c r="O20" s="392"/>
      <c r="P20" s="393"/>
      <c r="Q20" s="393"/>
      <c r="R20" s="394"/>
      <c r="S20" s="394"/>
      <c r="T20" s="394"/>
    </row>
    <row r="21" s="23" customFormat="true" ht="15" hidden="false" customHeight="false" outlineLevel="0" collapsed="false">
      <c r="A21" s="103" t="s">
        <v>40</v>
      </c>
      <c r="B21" s="396"/>
      <c r="C21" s="96"/>
      <c r="D21" s="390"/>
      <c r="E21" s="390"/>
      <c r="F21" s="391"/>
      <c r="G21" s="390"/>
      <c r="H21" s="391"/>
      <c r="I21" s="390"/>
      <c r="J21" s="391"/>
      <c r="K21" s="390"/>
      <c r="L21" s="391"/>
      <c r="M21" s="390"/>
      <c r="N21" s="390"/>
      <c r="O21" s="392"/>
      <c r="P21" s="393"/>
      <c r="Q21" s="393"/>
      <c r="R21" s="394"/>
      <c r="S21" s="394"/>
      <c r="T21" s="394"/>
    </row>
    <row r="22" s="23" customFormat="true" ht="15" hidden="false" customHeight="false" outlineLevel="0" collapsed="false">
      <c r="A22" s="103" t="s">
        <v>42</v>
      </c>
      <c r="B22" s="396"/>
      <c r="C22" s="96"/>
      <c r="D22" s="390"/>
      <c r="E22" s="390"/>
      <c r="F22" s="391"/>
      <c r="G22" s="390"/>
      <c r="H22" s="391"/>
      <c r="I22" s="390"/>
      <c r="J22" s="391"/>
      <c r="K22" s="390"/>
      <c r="L22" s="391"/>
      <c r="M22" s="390"/>
      <c r="N22" s="390"/>
      <c r="O22" s="392"/>
      <c r="P22" s="393"/>
      <c r="Q22" s="393"/>
      <c r="R22" s="394"/>
      <c r="S22" s="394"/>
      <c r="T22" s="394"/>
    </row>
    <row r="23" s="23" customFormat="true" ht="15" hidden="false" customHeight="false" outlineLevel="0" collapsed="false">
      <c r="A23" s="103" t="s">
        <v>44</v>
      </c>
      <c r="B23" s="395"/>
      <c r="C23" s="96"/>
      <c r="D23" s="390"/>
      <c r="E23" s="390"/>
      <c r="F23" s="391"/>
      <c r="G23" s="390"/>
      <c r="H23" s="391"/>
      <c r="I23" s="390"/>
      <c r="J23" s="391"/>
      <c r="K23" s="390"/>
      <c r="L23" s="391"/>
      <c r="M23" s="390"/>
      <c r="N23" s="390"/>
      <c r="O23" s="392"/>
      <c r="P23" s="393"/>
      <c r="Q23" s="393"/>
      <c r="R23" s="394"/>
      <c r="S23" s="394"/>
      <c r="T23" s="394"/>
    </row>
    <row r="24" s="23" customFormat="true" ht="15" hidden="false" customHeight="false" outlineLevel="0" collapsed="false">
      <c r="A24" s="103" t="s">
        <v>46</v>
      </c>
      <c r="B24" s="395"/>
      <c r="C24" s="96"/>
      <c r="D24" s="390"/>
      <c r="E24" s="390"/>
      <c r="F24" s="391"/>
      <c r="G24" s="390"/>
      <c r="H24" s="391"/>
      <c r="I24" s="390"/>
      <c r="J24" s="391"/>
      <c r="K24" s="390"/>
      <c r="L24" s="391"/>
      <c r="M24" s="390"/>
      <c r="N24" s="390"/>
      <c r="O24" s="392"/>
      <c r="P24" s="393"/>
      <c r="Q24" s="393"/>
      <c r="R24" s="394"/>
      <c r="S24" s="394"/>
      <c r="T24" s="394"/>
    </row>
    <row r="25" s="23" customFormat="true" ht="15" hidden="false" customHeight="false" outlineLevel="0" collapsed="false">
      <c r="A25" s="103" t="s">
        <v>48</v>
      </c>
      <c r="B25" s="395"/>
      <c r="C25" s="96"/>
      <c r="D25" s="390"/>
      <c r="E25" s="390"/>
      <c r="F25" s="391"/>
      <c r="G25" s="390"/>
      <c r="H25" s="391"/>
      <c r="I25" s="390"/>
      <c r="J25" s="391"/>
      <c r="K25" s="390"/>
      <c r="L25" s="391"/>
      <c r="M25" s="390"/>
      <c r="N25" s="390"/>
      <c r="O25" s="392"/>
      <c r="P25" s="393"/>
      <c r="Q25" s="393"/>
      <c r="R25" s="394"/>
    </row>
    <row r="26" s="23" customFormat="true" ht="15" hidden="false" customHeight="false" outlineLevel="0" collapsed="false">
      <c r="A26" s="103" t="s">
        <v>50</v>
      </c>
      <c r="B26" s="395"/>
      <c r="C26" s="96"/>
      <c r="D26" s="390"/>
      <c r="E26" s="390"/>
      <c r="F26" s="391"/>
      <c r="G26" s="390"/>
      <c r="H26" s="391"/>
      <c r="I26" s="390"/>
      <c r="J26" s="391"/>
      <c r="K26" s="390"/>
      <c r="L26" s="391"/>
      <c r="M26" s="390"/>
      <c r="N26" s="390"/>
      <c r="O26" s="392"/>
      <c r="P26" s="393"/>
      <c r="Q26" s="393"/>
      <c r="R26" s="394"/>
    </row>
    <row r="27" s="23" customFormat="true" ht="15" hidden="false" customHeight="false" outlineLevel="0" collapsed="false">
      <c r="A27" s="103" t="s">
        <v>52</v>
      </c>
      <c r="B27" s="395"/>
      <c r="C27" s="96"/>
      <c r="D27" s="390"/>
      <c r="E27" s="390"/>
      <c r="F27" s="391"/>
      <c r="G27" s="390"/>
      <c r="H27" s="391"/>
      <c r="I27" s="390"/>
      <c r="J27" s="391"/>
      <c r="K27" s="390"/>
      <c r="L27" s="391"/>
      <c r="M27" s="390"/>
      <c r="N27" s="390"/>
      <c r="O27" s="392"/>
      <c r="P27" s="393"/>
      <c r="Q27" s="393"/>
      <c r="R27" s="394"/>
    </row>
    <row r="28" s="23" customFormat="true" ht="15" hidden="false" customHeight="false" outlineLevel="0" collapsed="false">
      <c r="A28" s="103" t="s">
        <v>54</v>
      </c>
      <c r="B28" s="395"/>
      <c r="C28" s="96"/>
      <c r="D28" s="390"/>
      <c r="E28" s="390"/>
      <c r="F28" s="391"/>
      <c r="G28" s="390"/>
      <c r="H28" s="391"/>
      <c r="I28" s="390"/>
      <c r="J28" s="391"/>
      <c r="K28" s="390"/>
      <c r="L28" s="391"/>
      <c r="M28" s="390"/>
      <c r="N28" s="390"/>
      <c r="O28" s="392"/>
      <c r="P28" s="393"/>
      <c r="Q28" s="393"/>
      <c r="R28" s="394"/>
    </row>
    <row r="29" s="23" customFormat="true" ht="15" hidden="false" customHeight="false" outlineLevel="0" collapsed="false">
      <c r="A29" s="103" t="s">
        <v>56</v>
      </c>
      <c r="B29" s="396"/>
      <c r="C29" s="96"/>
      <c r="D29" s="390"/>
      <c r="E29" s="390"/>
      <c r="F29" s="391"/>
      <c r="G29" s="390"/>
      <c r="H29" s="391"/>
      <c r="I29" s="390"/>
      <c r="J29" s="391"/>
      <c r="K29" s="390"/>
      <c r="L29" s="391"/>
      <c r="M29" s="390"/>
      <c r="N29" s="390"/>
      <c r="O29" s="392"/>
      <c r="P29" s="393"/>
      <c r="Q29" s="393"/>
      <c r="R29" s="394"/>
    </row>
    <row r="30" s="23" customFormat="true" ht="15" hidden="false" customHeight="false" outlineLevel="0" collapsed="false">
      <c r="A30" s="103" t="s">
        <v>58</v>
      </c>
      <c r="B30" s="111"/>
      <c r="C30" s="96"/>
      <c r="D30" s="390"/>
      <c r="E30" s="390"/>
      <c r="F30" s="391"/>
      <c r="G30" s="390"/>
      <c r="H30" s="391"/>
      <c r="I30" s="390"/>
      <c r="J30" s="391"/>
      <c r="K30" s="390"/>
      <c r="L30" s="391"/>
      <c r="M30" s="390"/>
      <c r="N30" s="390"/>
      <c r="O30" s="392"/>
      <c r="P30" s="393"/>
      <c r="Q30" s="393"/>
      <c r="R30" s="394"/>
    </row>
    <row r="31" s="23" customFormat="true" ht="15" hidden="false" customHeight="false" outlineLevel="0" collapsed="false">
      <c r="A31" s="103" t="s">
        <v>60</v>
      </c>
      <c r="B31" s="111"/>
      <c r="C31" s="96"/>
      <c r="D31" s="390"/>
      <c r="E31" s="390"/>
      <c r="F31" s="391"/>
      <c r="G31" s="390"/>
      <c r="H31" s="391"/>
      <c r="I31" s="390"/>
      <c r="J31" s="391"/>
      <c r="K31" s="390"/>
      <c r="L31" s="391"/>
      <c r="M31" s="390"/>
      <c r="N31" s="390"/>
      <c r="O31" s="392"/>
      <c r="P31" s="393"/>
      <c r="Q31" s="393"/>
      <c r="R31" s="394"/>
    </row>
    <row r="32" s="23" customFormat="true" ht="15" hidden="false" customHeight="false" outlineLevel="0" collapsed="false">
      <c r="A32" s="103" t="s">
        <v>62</v>
      </c>
      <c r="B32" s="395"/>
      <c r="C32" s="96"/>
      <c r="D32" s="390"/>
      <c r="E32" s="390"/>
      <c r="F32" s="391"/>
      <c r="G32" s="390"/>
      <c r="H32" s="391"/>
      <c r="I32" s="390"/>
      <c r="J32" s="391"/>
      <c r="K32" s="390"/>
      <c r="L32" s="391"/>
      <c r="M32" s="390"/>
      <c r="N32" s="390"/>
      <c r="O32" s="392"/>
      <c r="P32" s="393"/>
      <c r="Q32" s="393"/>
      <c r="R32" s="394"/>
    </row>
    <row r="33" s="23" customFormat="true" ht="15" hidden="false" customHeight="false" outlineLevel="0" collapsed="false">
      <c r="A33" s="103" t="s">
        <v>64</v>
      </c>
      <c r="B33" s="121"/>
      <c r="C33" s="96"/>
      <c r="D33" s="390"/>
      <c r="E33" s="390"/>
      <c r="F33" s="390"/>
      <c r="G33" s="390"/>
      <c r="H33" s="390"/>
      <c r="I33" s="390"/>
      <c r="J33" s="390"/>
      <c r="K33" s="390"/>
      <c r="L33" s="390"/>
      <c r="M33" s="390"/>
      <c r="N33" s="390"/>
      <c r="O33" s="392"/>
      <c r="P33" s="393"/>
      <c r="Q33" s="393"/>
      <c r="R33" s="394"/>
    </row>
    <row r="34" s="23" customFormat="true" ht="15" hidden="false" customHeight="false" outlineLevel="0" collapsed="false">
      <c r="A34" s="103" t="s">
        <v>66</v>
      </c>
      <c r="B34" s="395"/>
      <c r="C34" s="96"/>
      <c r="D34" s="390"/>
      <c r="E34" s="390"/>
      <c r="F34" s="397"/>
      <c r="G34" s="390"/>
      <c r="H34" s="397"/>
      <c r="I34" s="390"/>
      <c r="J34" s="397"/>
      <c r="K34" s="390"/>
      <c r="L34" s="397"/>
      <c r="M34" s="390"/>
      <c r="N34" s="390"/>
      <c r="O34" s="392"/>
      <c r="P34" s="393"/>
      <c r="Q34" s="393"/>
    </row>
    <row r="35" s="23" customFormat="true" ht="15" hidden="false" customHeight="false" outlineLevel="0" collapsed="false">
      <c r="A35" s="103" t="s">
        <v>67</v>
      </c>
      <c r="B35" s="107"/>
      <c r="C35" s="96"/>
      <c r="D35" s="390"/>
      <c r="E35" s="390"/>
      <c r="F35" s="397"/>
      <c r="G35" s="390"/>
      <c r="H35" s="397"/>
      <c r="I35" s="390"/>
      <c r="J35" s="397"/>
      <c r="K35" s="390"/>
      <c r="L35" s="397"/>
      <c r="M35" s="390"/>
      <c r="N35" s="390"/>
      <c r="O35" s="392"/>
      <c r="P35" s="393"/>
      <c r="Q35" s="393"/>
    </row>
    <row r="36" s="23" customFormat="true" ht="15" hidden="false" customHeight="false" outlineLevel="0" collapsed="false">
      <c r="A36" s="103" t="s">
        <v>68</v>
      </c>
      <c r="B36" s="107"/>
      <c r="C36" s="96"/>
      <c r="D36" s="390"/>
      <c r="E36" s="390"/>
      <c r="F36" s="397"/>
      <c r="G36" s="390"/>
      <c r="H36" s="397"/>
      <c r="I36" s="390"/>
      <c r="J36" s="397"/>
      <c r="K36" s="390"/>
      <c r="L36" s="397"/>
      <c r="M36" s="390"/>
      <c r="N36" s="390"/>
      <c r="O36" s="392"/>
      <c r="P36" s="393"/>
      <c r="Q36" s="393"/>
    </row>
    <row r="37" s="23" customFormat="true" ht="15" hidden="false" customHeight="false" outlineLevel="0" collapsed="false">
      <c r="A37" s="103" t="s">
        <v>69</v>
      </c>
      <c r="B37" s="107"/>
      <c r="C37" s="96"/>
      <c r="D37" s="390"/>
      <c r="E37" s="390"/>
      <c r="F37" s="397"/>
      <c r="G37" s="390"/>
      <c r="H37" s="397"/>
      <c r="I37" s="390"/>
      <c r="J37" s="397"/>
      <c r="K37" s="390"/>
      <c r="L37" s="397"/>
      <c r="M37" s="390"/>
      <c r="N37" s="390"/>
      <c r="O37" s="392"/>
      <c r="P37" s="393"/>
      <c r="Q37" s="393"/>
    </row>
    <row r="38" s="23" customFormat="true" ht="15" hidden="false" customHeight="false" outlineLevel="0" collapsed="false">
      <c r="A38" s="103" t="s">
        <v>70</v>
      </c>
      <c r="B38" s="395"/>
      <c r="C38" s="96"/>
      <c r="D38" s="390"/>
      <c r="E38" s="390"/>
      <c r="F38" s="397"/>
      <c r="G38" s="390"/>
      <c r="H38" s="397"/>
      <c r="I38" s="390"/>
      <c r="J38" s="397"/>
      <c r="K38" s="390"/>
      <c r="L38" s="397"/>
      <c r="M38" s="390"/>
      <c r="N38" s="390"/>
      <c r="O38" s="392"/>
      <c r="P38" s="393"/>
      <c r="Q38" s="393"/>
    </row>
    <row r="39" s="23" customFormat="true" ht="15" hidden="false" customHeight="false" outlineLevel="0" collapsed="false">
      <c r="A39" s="103" t="s">
        <v>71</v>
      </c>
      <c r="B39" s="395"/>
      <c r="C39" s="96"/>
      <c r="D39" s="390"/>
      <c r="E39" s="390"/>
      <c r="F39" s="397"/>
      <c r="G39" s="390"/>
      <c r="H39" s="397"/>
      <c r="I39" s="390"/>
      <c r="J39" s="397"/>
      <c r="K39" s="390"/>
      <c r="L39" s="397"/>
      <c r="M39" s="390"/>
      <c r="N39" s="390"/>
      <c r="O39" s="392"/>
      <c r="P39" s="393"/>
      <c r="Q39" s="393"/>
    </row>
    <row r="40" s="23" customFormat="true" ht="15" hidden="false" customHeight="false" outlineLevel="0" collapsed="false">
      <c r="A40" s="103" t="s">
        <v>72</v>
      </c>
      <c r="B40" s="395"/>
      <c r="C40" s="96"/>
      <c r="D40" s="390"/>
      <c r="E40" s="390"/>
      <c r="F40" s="397"/>
      <c r="G40" s="390"/>
      <c r="H40" s="397"/>
      <c r="I40" s="390"/>
      <c r="J40" s="397"/>
      <c r="K40" s="390"/>
      <c r="L40" s="397"/>
      <c r="M40" s="390"/>
      <c r="N40" s="390"/>
      <c r="O40" s="392"/>
      <c r="P40" s="393"/>
      <c r="Q40" s="393"/>
    </row>
    <row r="41" s="23" customFormat="true" ht="15" hidden="false" customHeight="false" outlineLevel="0" collapsed="false">
      <c r="A41" s="103" t="s">
        <v>73</v>
      </c>
      <c r="B41" s="395"/>
      <c r="C41" s="96"/>
      <c r="D41" s="390"/>
      <c r="E41" s="390"/>
      <c r="F41" s="397"/>
      <c r="G41" s="390"/>
      <c r="H41" s="397"/>
      <c r="I41" s="390"/>
      <c r="J41" s="397"/>
      <c r="K41" s="390"/>
      <c r="L41" s="397"/>
      <c r="M41" s="390"/>
      <c r="N41" s="390"/>
      <c r="O41" s="392"/>
      <c r="P41" s="393"/>
      <c r="Q41" s="393"/>
    </row>
    <row r="42" s="23" customFormat="true" ht="15" hidden="false" customHeight="false" outlineLevel="0" collapsed="false">
      <c r="A42" s="103" t="s">
        <v>74</v>
      </c>
      <c r="B42" s="395"/>
      <c r="C42" s="96"/>
      <c r="D42" s="390"/>
      <c r="E42" s="390"/>
      <c r="F42" s="397"/>
      <c r="G42" s="390"/>
      <c r="H42" s="397"/>
      <c r="I42" s="390"/>
      <c r="J42" s="397"/>
      <c r="K42" s="390"/>
      <c r="L42" s="397"/>
      <c r="M42" s="390"/>
      <c r="N42" s="390"/>
      <c r="O42" s="392"/>
      <c r="P42" s="393"/>
      <c r="Q42" s="393"/>
    </row>
    <row r="43" s="23" customFormat="true" ht="15" hidden="false" customHeight="false" outlineLevel="0" collapsed="false">
      <c r="A43" s="103" t="s">
        <v>75</v>
      </c>
      <c r="B43" s="395"/>
      <c r="C43" s="96"/>
      <c r="D43" s="390"/>
      <c r="E43" s="390"/>
      <c r="F43" s="397"/>
      <c r="G43" s="390"/>
      <c r="H43" s="397"/>
      <c r="I43" s="390"/>
      <c r="J43" s="397"/>
      <c r="K43" s="390"/>
      <c r="L43" s="397"/>
      <c r="M43" s="390"/>
      <c r="N43" s="390"/>
      <c r="O43" s="392"/>
      <c r="P43" s="393"/>
      <c r="Q43" s="393"/>
    </row>
    <row r="44" s="23" customFormat="true" ht="15" hidden="false" customHeight="false" outlineLevel="0" collapsed="false">
      <c r="A44" s="103" t="s">
        <v>76</v>
      </c>
      <c r="B44" s="396"/>
      <c r="C44" s="96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2"/>
      <c r="P44" s="393"/>
      <c r="Q44" s="393"/>
    </row>
    <row r="45" s="23" customFormat="true" ht="15" hidden="false" customHeight="false" outlineLevel="0" collapsed="false">
      <c r="A45" s="103" t="s">
        <v>77</v>
      </c>
      <c r="B45" s="107"/>
      <c r="C45" s="96"/>
      <c r="D45" s="390"/>
      <c r="E45" s="390"/>
      <c r="F45" s="397"/>
      <c r="G45" s="390"/>
      <c r="H45" s="397"/>
      <c r="I45" s="390"/>
      <c r="J45" s="397"/>
      <c r="K45" s="390"/>
      <c r="L45" s="397"/>
      <c r="M45" s="390"/>
      <c r="N45" s="390"/>
      <c r="O45" s="392"/>
      <c r="P45" s="393"/>
      <c r="Q45" s="393"/>
    </row>
    <row r="46" s="23" customFormat="true" ht="15" hidden="false" customHeight="false" outlineLevel="0" collapsed="false">
      <c r="A46" s="103" t="s">
        <v>78</v>
      </c>
      <c r="B46" s="107"/>
      <c r="C46" s="96"/>
      <c r="D46" s="390"/>
      <c r="E46" s="390"/>
      <c r="F46" s="397"/>
      <c r="G46" s="390"/>
      <c r="H46" s="397"/>
      <c r="I46" s="390"/>
      <c r="J46" s="397"/>
      <c r="K46" s="390"/>
      <c r="L46" s="397"/>
      <c r="M46" s="390"/>
      <c r="N46" s="390"/>
      <c r="O46" s="392"/>
      <c r="P46" s="393"/>
      <c r="Q46" s="393"/>
    </row>
    <row r="47" s="23" customFormat="true" ht="15" hidden="false" customHeight="false" outlineLevel="0" collapsed="false">
      <c r="A47" s="103" t="s">
        <v>79</v>
      </c>
      <c r="B47" s="395"/>
      <c r="C47" s="96"/>
      <c r="D47" s="390"/>
      <c r="E47" s="390"/>
      <c r="F47" s="397"/>
      <c r="G47" s="390"/>
      <c r="H47" s="397"/>
      <c r="I47" s="390"/>
      <c r="J47" s="397"/>
      <c r="K47" s="390"/>
      <c r="L47" s="397"/>
      <c r="M47" s="390"/>
      <c r="N47" s="390"/>
      <c r="O47" s="392"/>
      <c r="P47" s="393"/>
      <c r="Q47" s="393"/>
    </row>
    <row r="48" s="23" customFormat="true" ht="15" hidden="false" customHeight="false" outlineLevel="0" collapsed="false">
      <c r="A48" s="103" t="s">
        <v>80</v>
      </c>
      <c r="B48" s="106"/>
      <c r="C48" s="96"/>
      <c r="D48" s="390"/>
      <c r="E48" s="390"/>
      <c r="F48" s="390"/>
      <c r="G48" s="390"/>
      <c r="H48" s="390"/>
      <c r="I48" s="390"/>
      <c r="J48" s="390"/>
      <c r="K48" s="390"/>
      <c r="L48" s="390"/>
      <c r="M48" s="390"/>
      <c r="N48" s="390"/>
      <c r="O48" s="392"/>
      <c r="P48" s="393"/>
      <c r="Q48" s="393"/>
    </row>
    <row r="49" s="23" customFormat="true" ht="15" hidden="false" customHeight="false" outlineLevel="0" collapsed="false">
      <c r="A49" s="103" t="s">
        <v>67</v>
      </c>
      <c r="B49" s="107"/>
      <c r="C49" s="96"/>
      <c r="D49" s="390"/>
      <c r="E49" s="390"/>
      <c r="F49" s="397"/>
      <c r="G49" s="390"/>
      <c r="H49" s="397"/>
      <c r="I49" s="390"/>
      <c r="J49" s="397"/>
      <c r="K49" s="390"/>
      <c r="L49" s="397"/>
      <c r="M49" s="390"/>
      <c r="N49" s="390"/>
      <c r="O49" s="392"/>
      <c r="P49" s="393"/>
      <c r="Q49" s="393"/>
    </row>
    <row r="50" s="23" customFormat="true" ht="15" hidden="false" customHeight="false" outlineLevel="0" collapsed="false">
      <c r="A50" s="103" t="s">
        <v>68</v>
      </c>
      <c r="B50" s="111"/>
      <c r="C50" s="96"/>
      <c r="D50" s="390"/>
      <c r="E50" s="390"/>
      <c r="F50" s="397"/>
      <c r="G50" s="390"/>
      <c r="H50" s="397"/>
      <c r="I50" s="390"/>
      <c r="J50" s="397"/>
      <c r="K50" s="390"/>
      <c r="L50" s="397"/>
      <c r="M50" s="390"/>
      <c r="N50" s="390"/>
      <c r="O50" s="392"/>
      <c r="P50" s="393"/>
      <c r="Q50" s="393"/>
    </row>
    <row r="51" s="23" customFormat="true" ht="15" hidden="false" customHeight="false" outlineLevel="0" collapsed="false">
      <c r="A51" s="103" t="s">
        <v>84</v>
      </c>
      <c r="B51" s="107"/>
      <c r="C51" s="96"/>
      <c r="D51" s="390"/>
      <c r="E51" s="390"/>
      <c r="F51" s="397"/>
      <c r="G51" s="390"/>
      <c r="H51" s="397"/>
      <c r="I51" s="390"/>
      <c r="J51" s="397"/>
      <c r="K51" s="390"/>
      <c r="L51" s="397"/>
      <c r="M51" s="390"/>
      <c r="N51" s="390"/>
      <c r="O51" s="392"/>
      <c r="P51" s="393"/>
      <c r="Q51" s="393"/>
    </row>
    <row r="52" s="23" customFormat="true" ht="15" hidden="false" customHeight="false" outlineLevel="0" collapsed="false">
      <c r="A52" s="103" t="s">
        <v>86</v>
      </c>
      <c r="B52" s="110"/>
      <c r="C52" s="96"/>
      <c r="D52" s="390"/>
      <c r="E52" s="390"/>
      <c r="F52" s="390"/>
      <c r="G52" s="390"/>
      <c r="H52" s="390"/>
      <c r="I52" s="390"/>
      <c r="J52" s="390"/>
      <c r="K52" s="390"/>
      <c r="L52" s="390"/>
      <c r="M52" s="390"/>
      <c r="N52" s="390"/>
      <c r="O52" s="392"/>
      <c r="P52" s="393"/>
      <c r="Q52" s="393"/>
    </row>
    <row r="53" s="23" customFormat="true" ht="15" hidden="false" customHeight="false" outlineLevel="0" collapsed="false">
      <c r="A53" s="103" t="s">
        <v>88</v>
      </c>
      <c r="B53" s="110"/>
      <c r="C53" s="96"/>
      <c r="D53" s="390"/>
      <c r="E53" s="390"/>
      <c r="F53" s="397"/>
      <c r="G53" s="390"/>
      <c r="H53" s="397"/>
      <c r="I53" s="390"/>
      <c r="J53" s="397"/>
      <c r="K53" s="390"/>
      <c r="L53" s="397"/>
      <c r="M53" s="390"/>
      <c r="N53" s="390"/>
      <c r="O53" s="392"/>
      <c r="P53" s="393"/>
      <c r="Q53" s="393"/>
    </row>
    <row r="54" s="23" customFormat="true" ht="15" hidden="false" customHeight="false" outlineLevel="0" collapsed="false">
      <c r="A54" s="103" t="s">
        <v>90</v>
      </c>
      <c r="B54" s="107"/>
      <c r="C54" s="96"/>
      <c r="D54" s="390"/>
      <c r="E54" s="390"/>
      <c r="F54" s="390"/>
      <c r="G54" s="390"/>
      <c r="H54" s="390"/>
      <c r="I54" s="390"/>
      <c r="J54" s="390"/>
      <c r="K54" s="390"/>
      <c r="L54" s="390"/>
      <c r="M54" s="390"/>
      <c r="N54" s="390"/>
      <c r="O54" s="392"/>
      <c r="P54" s="393"/>
      <c r="Q54" s="393"/>
    </row>
    <row r="55" s="23" customFormat="true" ht="15" hidden="false" customHeight="false" outlineLevel="0" collapsed="false">
      <c r="A55" s="103" t="s">
        <v>69</v>
      </c>
      <c r="B55" s="111"/>
      <c r="C55" s="96"/>
      <c r="D55" s="390"/>
      <c r="E55" s="390"/>
      <c r="F55" s="397"/>
      <c r="G55" s="390"/>
      <c r="H55" s="397"/>
      <c r="I55" s="390"/>
      <c r="J55" s="397"/>
      <c r="K55" s="390"/>
      <c r="L55" s="397"/>
      <c r="M55" s="390"/>
      <c r="N55" s="390"/>
      <c r="O55" s="392"/>
      <c r="P55" s="393"/>
      <c r="Q55" s="393"/>
    </row>
    <row r="56" s="23" customFormat="true" ht="15" hidden="false" customHeight="false" outlineLevel="0" collapsed="false">
      <c r="A56" s="103" t="s">
        <v>93</v>
      </c>
      <c r="B56" s="111"/>
      <c r="C56" s="96"/>
      <c r="D56" s="390"/>
      <c r="E56" s="390"/>
      <c r="F56" s="397"/>
      <c r="G56" s="390"/>
      <c r="H56" s="397"/>
      <c r="I56" s="390"/>
      <c r="J56" s="397"/>
      <c r="K56" s="390"/>
      <c r="L56" s="397"/>
      <c r="M56" s="390"/>
      <c r="N56" s="390"/>
      <c r="O56" s="392"/>
      <c r="P56" s="393"/>
      <c r="Q56" s="393"/>
    </row>
    <row r="57" s="23" customFormat="true" ht="15" hidden="false" customHeight="false" outlineLevel="0" collapsed="false">
      <c r="A57" s="103" t="s">
        <v>95</v>
      </c>
      <c r="B57" s="106"/>
      <c r="C57" s="96"/>
      <c r="D57" s="390"/>
      <c r="E57" s="390"/>
      <c r="F57" s="390"/>
      <c r="G57" s="390"/>
      <c r="H57" s="390"/>
      <c r="I57" s="390"/>
      <c r="J57" s="390"/>
      <c r="K57" s="390"/>
      <c r="L57" s="390"/>
      <c r="M57" s="390"/>
      <c r="N57" s="390"/>
      <c r="O57" s="392"/>
      <c r="P57" s="393"/>
      <c r="Q57" s="393"/>
    </row>
    <row r="58" s="23" customFormat="true" ht="15" hidden="false" customHeight="false" outlineLevel="0" collapsed="false">
      <c r="A58" s="103" t="s">
        <v>97</v>
      </c>
      <c r="B58" s="107"/>
      <c r="C58" s="96"/>
      <c r="D58" s="390"/>
      <c r="E58" s="390"/>
      <c r="F58" s="397"/>
      <c r="G58" s="390"/>
      <c r="H58" s="397"/>
      <c r="I58" s="390"/>
      <c r="J58" s="397"/>
      <c r="K58" s="390"/>
      <c r="L58" s="397"/>
      <c r="M58" s="390"/>
      <c r="N58" s="390"/>
      <c r="O58" s="392"/>
      <c r="P58" s="393"/>
      <c r="Q58" s="393"/>
    </row>
    <row r="59" s="23" customFormat="true" ht="15" hidden="false" customHeight="false" outlineLevel="0" collapsed="false">
      <c r="A59" s="103" t="s">
        <v>99</v>
      </c>
      <c r="B59" s="107"/>
      <c r="C59" s="96"/>
      <c r="D59" s="390"/>
      <c r="E59" s="390"/>
      <c r="F59" s="397"/>
      <c r="G59" s="390"/>
      <c r="H59" s="397"/>
      <c r="I59" s="390"/>
      <c r="J59" s="397"/>
      <c r="K59" s="390"/>
      <c r="L59" s="397"/>
      <c r="M59" s="390"/>
      <c r="N59" s="390"/>
      <c r="O59" s="392"/>
      <c r="P59" s="393"/>
      <c r="Q59" s="393"/>
    </row>
    <row r="60" s="23" customFormat="true" ht="15" hidden="false" customHeight="false" outlineLevel="0" collapsed="false">
      <c r="A60" s="103" t="s">
        <v>101</v>
      </c>
      <c r="B60" s="111"/>
      <c r="C60" s="96"/>
      <c r="D60" s="390"/>
      <c r="E60" s="390"/>
      <c r="F60" s="390"/>
      <c r="G60" s="390"/>
      <c r="H60" s="390"/>
      <c r="I60" s="390"/>
      <c r="J60" s="390"/>
      <c r="K60" s="390"/>
      <c r="L60" s="390"/>
      <c r="M60" s="390"/>
      <c r="N60" s="390"/>
      <c r="O60" s="392"/>
      <c r="P60" s="393"/>
      <c r="Q60" s="393"/>
    </row>
    <row r="61" s="23" customFormat="true" ht="15" hidden="false" customHeight="false" outlineLevel="0" collapsed="false">
      <c r="A61" s="103" t="s">
        <v>103</v>
      </c>
      <c r="B61" s="111"/>
      <c r="C61" s="96"/>
      <c r="D61" s="390"/>
      <c r="E61" s="390"/>
      <c r="F61" s="397"/>
      <c r="G61" s="390"/>
      <c r="H61" s="397"/>
      <c r="I61" s="390"/>
      <c r="J61" s="397"/>
      <c r="K61" s="390"/>
      <c r="L61" s="397"/>
      <c r="M61" s="390"/>
      <c r="N61" s="390"/>
      <c r="O61" s="392"/>
      <c r="P61" s="393"/>
      <c r="Q61" s="393"/>
    </row>
    <row r="62" s="23" customFormat="true" ht="15" hidden="false" customHeight="false" outlineLevel="0" collapsed="false">
      <c r="A62" s="103" t="s">
        <v>105</v>
      </c>
      <c r="B62" s="111"/>
      <c r="C62" s="96"/>
      <c r="D62" s="390"/>
      <c r="E62" s="390"/>
      <c r="F62" s="397"/>
      <c r="G62" s="390"/>
      <c r="H62" s="397"/>
      <c r="I62" s="390"/>
      <c r="J62" s="397"/>
      <c r="K62" s="390"/>
      <c r="L62" s="397"/>
      <c r="M62" s="390"/>
      <c r="N62" s="390"/>
      <c r="O62" s="392"/>
      <c r="P62" s="393"/>
      <c r="Q62" s="393"/>
    </row>
    <row r="63" s="23" customFormat="true" ht="15" hidden="false" customHeight="false" outlineLevel="0" collapsed="false">
      <c r="A63" s="103" t="s">
        <v>107</v>
      </c>
      <c r="B63" s="106"/>
      <c r="C63" s="96"/>
      <c r="D63" s="390"/>
      <c r="E63" s="390"/>
      <c r="F63" s="397"/>
      <c r="G63" s="390"/>
      <c r="H63" s="397"/>
      <c r="I63" s="390"/>
      <c r="J63" s="397"/>
      <c r="K63" s="390"/>
      <c r="L63" s="397"/>
      <c r="M63" s="390"/>
      <c r="N63" s="390"/>
      <c r="O63" s="392"/>
      <c r="P63" s="393"/>
      <c r="Q63" s="393"/>
    </row>
    <row r="64" s="47" customFormat="true" ht="15" hidden="false" customHeight="false" outlineLevel="0" collapsed="false">
      <c r="A64" s="103" t="s">
        <v>109</v>
      </c>
      <c r="B64" s="106"/>
      <c r="C64" s="96"/>
      <c r="D64" s="390"/>
      <c r="E64" s="390"/>
      <c r="F64" s="390"/>
      <c r="G64" s="390"/>
      <c r="H64" s="390"/>
      <c r="I64" s="390"/>
      <c r="J64" s="390"/>
      <c r="K64" s="390"/>
      <c r="L64" s="390"/>
      <c r="M64" s="390"/>
      <c r="N64" s="390"/>
      <c r="O64" s="398"/>
      <c r="P64" s="393"/>
      <c r="Q64" s="393"/>
    </row>
    <row r="65" s="47" customFormat="true" ht="15" hidden="false" customHeight="false" outlineLevel="0" collapsed="false">
      <c r="A65" s="103" t="s">
        <v>111</v>
      </c>
      <c r="B65" s="111"/>
      <c r="C65" s="96"/>
      <c r="D65" s="390"/>
      <c r="E65" s="390"/>
      <c r="F65" s="399"/>
      <c r="G65" s="390"/>
      <c r="H65" s="399"/>
      <c r="I65" s="390"/>
      <c r="J65" s="399"/>
      <c r="K65" s="390"/>
      <c r="L65" s="399"/>
      <c r="M65" s="390"/>
      <c r="N65" s="390"/>
      <c r="O65" s="398"/>
      <c r="P65" s="393"/>
      <c r="Q65" s="393"/>
    </row>
    <row r="66" s="47" customFormat="true" ht="15" hidden="false" customHeight="false" outlineLevel="0" collapsed="false">
      <c r="A66" s="103" t="s">
        <v>113</v>
      </c>
      <c r="B66" s="111"/>
      <c r="C66" s="96"/>
      <c r="D66" s="390"/>
      <c r="E66" s="390"/>
      <c r="F66" s="399"/>
      <c r="G66" s="390"/>
      <c r="H66" s="399"/>
      <c r="I66" s="390"/>
      <c r="J66" s="399"/>
      <c r="K66" s="390"/>
      <c r="L66" s="399"/>
      <c r="M66" s="390"/>
      <c r="N66" s="390"/>
      <c r="O66" s="398"/>
      <c r="P66" s="393"/>
      <c r="Q66" s="393"/>
    </row>
    <row r="67" s="47" customFormat="true" ht="15" hidden="false" customHeight="false" outlineLevel="0" collapsed="false">
      <c r="A67" s="103" t="s">
        <v>115</v>
      </c>
      <c r="B67" s="111"/>
      <c r="C67" s="96"/>
      <c r="D67" s="390"/>
      <c r="E67" s="390"/>
      <c r="F67" s="399"/>
      <c r="G67" s="390"/>
      <c r="H67" s="399"/>
      <c r="I67" s="390"/>
      <c r="J67" s="399"/>
      <c r="K67" s="390"/>
      <c r="L67" s="399"/>
      <c r="M67" s="390"/>
      <c r="N67" s="390"/>
      <c r="O67" s="398"/>
      <c r="P67" s="393"/>
      <c r="Q67" s="393"/>
    </row>
    <row r="68" s="47" customFormat="true" ht="15" hidden="false" customHeight="false" outlineLevel="0" collapsed="false">
      <c r="A68" s="103" t="s">
        <v>117</v>
      </c>
      <c r="B68" s="111"/>
      <c r="C68" s="96"/>
      <c r="D68" s="390"/>
      <c r="E68" s="390"/>
      <c r="F68" s="399"/>
      <c r="G68" s="390"/>
      <c r="H68" s="399"/>
      <c r="I68" s="390"/>
      <c r="J68" s="399"/>
      <c r="K68" s="390"/>
      <c r="L68" s="399"/>
      <c r="M68" s="390"/>
      <c r="N68" s="390"/>
      <c r="O68" s="398"/>
      <c r="P68" s="393"/>
      <c r="Q68" s="393"/>
    </row>
    <row r="69" s="47" customFormat="true" ht="15" hidden="false" customHeight="false" outlineLevel="0" collapsed="false">
      <c r="A69" s="103" t="s">
        <v>119</v>
      </c>
      <c r="B69" s="111"/>
      <c r="C69" s="96"/>
      <c r="D69" s="390"/>
      <c r="E69" s="390"/>
      <c r="F69" s="399"/>
      <c r="G69" s="390"/>
      <c r="H69" s="399"/>
      <c r="I69" s="390"/>
      <c r="J69" s="399"/>
      <c r="K69" s="390"/>
      <c r="L69" s="399"/>
      <c r="M69" s="390"/>
      <c r="N69" s="390"/>
      <c r="O69" s="398"/>
      <c r="P69" s="393"/>
      <c r="Q69" s="393"/>
    </row>
    <row r="70" s="23" customFormat="true" ht="15" hidden="false" customHeight="false" outlineLevel="0" collapsed="false">
      <c r="A70" s="103" t="s">
        <v>121</v>
      </c>
      <c r="B70" s="106"/>
      <c r="C70" s="96"/>
      <c r="D70" s="390"/>
      <c r="E70" s="390"/>
      <c r="F70" s="397"/>
      <c r="G70" s="390"/>
      <c r="H70" s="397"/>
      <c r="I70" s="390"/>
      <c r="J70" s="397"/>
      <c r="K70" s="390"/>
      <c r="L70" s="397"/>
      <c r="M70" s="390"/>
      <c r="N70" s="390"/>
      <c r="O70" s="392"/>
      <c r="P70" s="393"/>
      <c r="Q70" s="393"/>
    </row>
    <row r="71" s="23" customFormat="true" ht="15" hidden="false" customHeight="false" outlineLevel="0" collapsed="false">
      <c r="A71" s="103" t="s">
        <v>123</v>
      </c>
      <c r="B71" s="111"/>
      <c r="C71" s="96"/>
      <c r="D71" s="390"/>
      <c r="E71" s="390"/>
      <c r="F71" s="397"/>
      <c r="G71" s="390"/>
      <c r="H71" s="397"/>
      <c r="I71" s="390"/>
      <c r="J71" s="397"/>
      <c r="K71" s="390"/>
      <c r="L71" s="397"/>
      <c r="M71" s="390"/>
      <c r="N71" s="390"/>
      <c r="O71" s="392"/>
      <c r="P71" s="393"/>
      <c r="Q71" s="393"/>
    </row>
    <row r="72" s="23" customFormat="true" ht="15" hidden="false" customHeight="false" outlineLevel="0" collapsed="false">
      <c r="A72" s="103" t="s">
        <v>125</v>
      </c>
      <c r="B72" s="111"/>
      <c r="C72" s="96"/>
      <c r="D72" s="390"/>
      <c r="E72" s="390"/>
      <c r="F72" s="397"/>
      <c r="G72" s="390"/>
      <c r="H72" s="397"/>
      <c r="I72" s="390"/>
      <c r="J72" s="397"/>
      <c r="K72" s="390"/>
      <c r="L72" s="397"/>
      <c r="M72" s="390"/>
      <c r="N72" s="390"/>
      <c r="O72" s="392"/>
      <c r="P72" s="393"/>
      <c r="Q72" s="393"/>
    </row>
    <row r="73" s="23" customFormat="true" ht="15" hidden="false" customHeight="false" outlineLevel="0" collapsed="false">
      <c r="A73" s="103" t="s">
        <v>127</v>
      </c>
      <c r="B73" s="106"/>
      <c r="C73" s="96"/>
      <c r="D73" s="390"/>
      <c r="E73" s="390"/>
      <c r="F73" s="397"/>
      <c r="G73" s="390"/>
      <c r="H73" s="397"/>
      <c r="I73" s="390"/>
      <c r="J73" s="397"/>
      <c r="K73" s="390"/>
      <c r="L73" s="397"/>
      <c r="M73" s="390"/>
      <c r="N73" s="390"/>
      <c r="O73" s="392"/>
      <c r="P73" s="393"/>
      <c r="Q73" s="393"/>
    </row>
    <row r="74" s="23" customFormat="true" ht="15" hidden="false" customHeight="false" outlineLevel="0" collapsed="false">
      <c r="A74" s="103" t="s">
        <v>129</v>
      </c>
      <c r="B74" s="111"/>
      <c r="C74" s="96"/>
      <c r="D74" s="390"/>
      <c r="E74" s="390"/>
      <c r="F74" s="397"/>
      <c r="G74" s="390"/>
      <c r="H74" s="397"/>
      <c r="I74" s="390"/>
      <c r="J74" s="397"/>
      <c r="K74" s="390"/>
      <c r="L74" s="397"/>
      <c r="M74" s="390"/>
      <c r="N74" s="390"/>
      <c r="O74" s="392"/>
      <c r="P74" s="393"/>
      <c r="Q74" s="393"/>
    </row>
    <row r="75" s="23" customFormat="true" ht="15.75" hidden="false" customHeight="true" outlineLevel="0" collapsed="false">
      <c r="A75" s="103" t="s">
        <v>131</v>
      </c>
      <c r="B75" s="111"/>
      <c r="C75" s="96"/>
      <c r="D75" s="390"/>
      <c r="E75" s="390"/>
      <c r="F75" s="397"/>
      <c r="G75" s="390"/>
      <c r="H75" s="397"/>
      <c r="I75" s="390"/>
      <c r="J75" s="397"/>
      <c r="K75" s="390"/>
      <c r="L75" s="397"/>
      <c r="M75" s="390"/>
      <c r="N75" s="390"/>
      <c r="O75" s="392"/>
      <c r="P75" s="393"/>
      <c r="Q75" s="393"/>
    </row>
    <row r="76" s="23" customFormat="true" ht="15" hidden="false" customHeight="false" outlineLevel="0" collapsed="false">
      <c r="A76" s="103" t="s">
        <v>133</v>
      </c>
      <c r="B76" s="111"/>
      <c r="C76" s="96"/>
      <c r="D76" s="390"/>
      <c r="E76" s="390"/>
      <c r="F76" s="397"/>
      <c r="G76" s="390"/>
      <c r="H76" s="397"/>
      <c r="I76" s="390"/>
      <c r="J76" s="397"/>
      <c r="K76" s="390"/>
      <c r="L76" s="397"/>
      <c r="M76" s="390"/>
      <c r="N76" s="390"/>
      <c r="O76" s="392"/>
      <c r="P76" s="393"/>
      <c r="Q76" s="393"/>
    </row>
    <row r="77" s="52" customFormat="true" ht="15" hidden="false" customHeight="false" outlineLevel="0" collapsed="false">
      <c r="A77" s="103" t="s">
        <v>135</v>
      </c>
      <c r="B77" s="106"/>
      <c r="C77" s="96"/>
      <c r="D77" s="400"/>
      <c r="E77" s="400"/>
      <c r="F77" s="28"/>
      <c r="G77" s="28"/>
      <c r="H77" s="28"/>
      <c r="I77" s="28"/>
      <c r="J77" s="28"/>
      <c r="K77" s="28"/>
      <c r="L77" s="28"/>
      <c r="M77" s="400"/>
      <c r="N77" s="400"/>
      <c r="O77" s="401"/>
      <c r="P77" s="400"/>
      <c r="Q77" s="400"/>
    </row>
    <row r="78" s="23" customFormat="true" ht="15" hidden="false" customHeight="false" outlineLevel="0" collapsed="false">
      <c r="A78" s="103" t="s">
        <v>139</v>
      </c>
      <c r="B78" s="111"/>
      <c r="C78" s="96"/>
      <c r="D78" s="390"/>
      <c r="E78" s="390"/>
      <c r="F78" s="397"/>
      <c r="G78" s="390"/>
      <c r="H78" s="397"/>
      <c r="I78" s="390"/>
      <c r="J78" s="397"/>
      <c r="K78" s="390"/>
      <c r="L78" s="397"/>
      <c r="M78" s="390"/>
      <c r="N78" s="390"/>
      <c r="O78" s="392"/>
      <c r="P78" s="393"/>
      <c r="Q78" s="393"/>
    </row>
    <row r="79" s="23" customFormat="true" ht="15" hidden="false" customHeight="false" outlineLevel="0" collapsed="false">
      <c r="A79" s="103" t="s">
        <v>141</v>
      </c>
      <c r="B79" s="111"/>
      <c r="C79" s="96"/>
      <c r="D79" s="390"/>
      <c r="E79" s="390"/>
      <c r="F79" s="397"/>
      <c r="G79" s="390"/>
      <c r="H79" s="397"/>
      <c r="I79" s="390"/>
      <c r="J79" s="397"/>
      <c r="K79" s="390"/>
      <c r="L79" s="397"/>
      <c r="M79" s="390"/>
      <c r="N79" s="390"/>
      <c r="O79" s="392"/>
      <c r="P79" s="393"/>
      <c r="Q79" s="393"/>
    </row>
    <row r="80" s="23" customFormat="true" ht="15" hidden="false" customHeight="false" outlineLevel="0" collapsed="false">
      <c r="A80" s="103" t="s">
        <v>143</v>
      </c>
      <c r="B80" s="111"/>
      <c r="C80" s="96"/>
      <c r="D80" s="390"/>
      <c r="E80" s="390"/>
      <c r="F80" s="397"/>
      <c r="G80" s="390"/>
      <c r="H80" s="397"/>
      <c r="I80" s="390"/>
      <c r="J80" s="397"/>
      <c r="K80" s="390"/>
      <c r="L80" s="397"/>
      <c r="M80" s="390"/>
      <c r="N80" s="390"/>
      <c r="O80" s="392"/>
      <c r="P80" s="393"/>
      <c r="Q80" s="393"/>
    </row>
    <row r="81" s="23" customFormat="true" ht="15" hidden="false" customHeight="false" outlineLevel="0" collapsed="false">
      <c r="A81" s="103" t="s">
        <v>145</v>
      </c>
      <c r="B81" s="121"/>
      <c r="C81" s="96"/>
      <c r="D81" s="390"/>
      <c r="E81" s="390"/>
      <c r="F81" s="397"/>
      <c r="G81" s="390"/>
      <c r="H81" s="397"/>
      <c r="I81" s="390"/>
      <c r="J81" s="397"/>
      <c r="K81" s="390"/>
      <c r="L81" s="397"/>
      <c r="M81" s="390"/>
      <c r="N81" s="390"/>
      <c r="O81" s="392"/>
      <c r="P81" s="393"/>
      <c r="Q81" s="393"/>
    </row>
    <row r="82" s="23" customFormat="true" ht="15" hidden="false" customHeight="false" outlineLevel="0" collapsed="false">
      <c r="A82" s="103" t="s">
        <v>147</v>
      </c>
      <c r="B82" s="395"/>
      <c r="C82" s="96"/>
      <c r="D82" s="390"/>
      <c r="E82" s="390"/>
      <c r="F82" s="397"/>
      <c r="G82" s="390"/>
      <c r="H82" s="397"/>
      <c r="I82" s="390"/>
      <c r="J82" s="397"/>
      <c r="K82" s="390"/>
      <c r="L82" s="397"/>
      <c r="M82" s="390"/>
      <c r="N82" s="390"/>
      <c r="O82" s="392"/>
      <c r="P82" s="393"/>
      <c r="Q82" s="393"/>
    </row>
    <row r="83" s="23" customFormat="true" ht="15" hidden="false" customHeight="false" outlineLevel="0" collapsed="false">
      <c r="A83" s="103" t="s">
        <v>148</v>
      </c>
      <c r="B83" s="107"/>
      <c r="C83" s="96"/>
      <c r="D83" s="390"/>
      <c r="E83" s="390"/>
      <c r="F83" s="397"/>
      <c r="G83" s="390"/>
      <c r="H83" s="397"/>
      <c r="I83" s="390"/>
      <c r="J83" s="397"/>
      <c r="K83" s="390"/>
      <c r="L83" s="397"/>
      <c r="M83" s="390"/>
      <c r="N83" s="390"/>
      <c r="O83" s="392"/>
      <c r="P83" s="393"/>
      <c r="Q83" s="393"/>
    </row>
    <row r="84" s="23" customFormat="true" ht="15" hidden="false" customHeight="false" outlineLevel="0" collapsed="false">
      <c r="A84" s="103" t="s">
        <v>149</v>
      </c>
      <c r="B84" s="107"/>
      <c r="C84" s="96"/>
      <c r="D84" s="390"/>
      <c r="E84" s="390"/>
      <c r="F84" s="397"/>
      <c r="G84" s="390"/>
      <c r="H84" s="397"/>
      <c r="I84" s="390"/>
      <c r="J84" s="397"/>
      <c r="K84" s="390"/>
      <c r="L84" s="397"/>
      <c r="M84" s="390"/>
      <c r="N84" s="390"/>
      <c r="O84" s="392"/>
      <c r="P84" s="393"/>
      <c r="Q84" s="393"/>
    </row>
    <row r="85" s="23" customFormat="true" ht="15" hidden="false" customHeight="false" outlineLevel="0" collapsed="false">
      <c r="A85" s="103" t="s">
        <v>150</v>
      </c>
      <c r="B85" s="107"/>
      <c r="C85" s="96"/>
      <c r="D85" s="390"/>
      <c r="E85" s="390"/>
      <c r="F85" s="397"/>
      <c r="G85" s="390"/>
      <c r="H85" s="397"/>
      <c r="I85" s="390"/>
      <c r="J85" s="397"/>
      <c r="K85" s="390"/>
      <c r="L85" s="397"/>
      <c r="M85" s="390"/>
      <c r="N85" s="390"/>
      <c r="O85" s="392"/>
      <c r="P85" s="393"/>
      <c r="Q85" s="393"/>
    </row>
    <row r="86" s="23" customFormat="true" ht="15" hidden="false" customHeight="false" outlineLevel="0" collapsed="false">
      <c r="A86" s="103" t="s">
        <v>151</v>
      </c>
      <c r="B86" s="395"/>
      <c r="C86" s="96"/>
      <c r="D86" s="390"/>
      <c r="E86" s="390"/>
      <c r="F86" s="397"/>
      <c r="G86" s="390"/>
      <c r="H86" s="397"/>
      <c r="I86" s="390"/>
      <c r="J86" s="397"/>
      <c r="K86" s="390"/>
      <c r="L86" s="397"/>
      <c r="M86" s="390"/>
      <c r="N86" s="390"/>
      <c r="O86" s="392"/>
      <c r="P86" s="393"/>
      <c r="Q86" s="393"/>
    </row>
    <row r="87" s="23" customFormat="true" ht="15" hidden="false" customHeight="false" outlineLevel="0" collapsed="false">
      <c r="A87" s="103" t="s">
        <v>152</v>
      </c>
      <c r="B87" s="395"/>
      <c r="C87" s="96"/>
      <c r="D87" s="390"/>
      <c r="E87" s="390"/>
      <c r="F87" s="397"/>
      <c r="G87" s="390"/>
      <c r="H87" s="397"/>
      <c r="I87" s="390"/>
      <c r="J87" s="397"/>
      <c r="K87" s="390"/>
      <c r="L87" s="397"/>
      <c r="M87" s="390"/>
      <c r="N87" s="390"/>
      <c r="O87" s="392"/>
      <c r="P87" s="393"/>
      <c r="Q87" s="393"/>
    </row>
    <row r="88" s="23" customFormat="true" ht="15" hidden="false" customHeight="false" outlineLevel="0" collapsed="false">
      <c r="A88" s="103" t="s">
        <v>153</v>
      </c>
      <c r="B88" s="395"/>
      <c r="C88" s="96"/>
      <c r="D88" s="390"/>
      <c r="E88" s="390"/>
      <c r="F88" s="397"/>
      <c r="G88" s="390"/>
      <c r="H88" s="397"/>
      <c r="I88" s="390"/>
      <c r="J88" s="397"/>
      <c r="K88" s="390"/>
      <c r="L88" s="397"/>
      <c r="M88" s="390"/>
      <c r="N88" s="390"/>
      <c r="O88" s="392"/>
      <c r="P88" s="393"/>
      <c r="Q88" s="393"/>
    </row>
    <row r="89" s="23" customFormat="true" ht="15" hidden="false" customHeight="false" outlineLevel="0" collapsed="false">
      <c r="A89" s="103" t="s">
        <v>154</v>
      </c>
      <c r="B89" s="395"/>
      <c r="C89" s="96"/>
      <c r="D89" s="390"/>
      <c r="E89" s="390"/>
      <c r="F89" s="397"/>
      <c r="G89" s="390"/>
      <c r="H89" s="397"/>
      <c r="I89" s="390"/>
      <c r="J89" s="397"/>
      <c r="K89" s="390"/>
      <c r="L89" s="397"/>
      <c r="M89" s="390"/>
      <c r="N89" s="390"/>
      <c r="O89" s="392"/>
      <c r="P89" s="393"/>
      <c r="Q89" s="393"/>
    </row>
    <row r="90" s="23" customFormat="true" ht="15" hidden="false" customHeight="false" outlineLevel="0" collapsed="false">
      <c r="A90" s="103" t="s">
        <v>155</v>
      </c>
      <c r="B90" s="395"/>
      <c r="C90" s="96"/>
      <c r="D90" s="390"/>
      <c r="E90" s="390"/>
      <c r="F90" s="397"/>
      <c r="G90" s="390"/>
      <c r="H90" s="397"/>
      <c r="I90" s="390"/>
      <c r="J90" s="397"/>
      <c r="K90" s="390"/>
      <c r="L90" s="397"/>
      <c r="M90" s="390"/>
      <c r="N90" s="390"/>
      <c r="O90" s="392"/>
      <c r="P90" s="393"/>
      <c r="Q90" s="393"/>
    </row>
    <row r="91" s="23" customFormat="true" ht="15" hidden="false" customHeight="false" outlineLevel="0" collapsed="false">
      <c r="A91" s="103" t="s">
        <v>156</v>
      </c>
      <c r="B91" s="395"/>
      <c r="C91" s="96"/>
      <c r="D91" s="390"/>
      <c r="E91" s="390"/>
      <c r="F91" s="397"/>
      <c r="G91" s="390"/>
      <c r="H91" s="397"/>
      <c r="I91" s="390"/>
      <c r="J91" s="397"/>
      <c r="K91" s="390"/>
      <c r="L91" s="397"/>
      <c r="M91" s="390"/>
      <c r="N91" s="390"/>
      <c r="O91" s="392"/>
      <c r="P91" s="393"/>
      <c r="Q91" s="393"/>
    </row>
    <row r="92" s="23" customFormat="true" ht="15" hidden="false" customHeight="false" outlineLevel="0" collapsed="false">
      <c r="A92" s="103" t="s">
        <v>157</v>
      </c>
      <c r="B92" s="396"/>
      <c r="C92" s="96"/>
      <c r="D92" s="390"/>
      <c r="E92" s="390"/>
      <c r="F92" s="397"/>
      <c r="G92" s="390"/>
      <c r="H92" s="397"/>
      <c r="I92" s="390"/>
      <c r="J92" s="397"/>
      <c r="K92" s="390"/>
      <c r="L92" s="397"/>
      <c r="M92" s="390"/>
      <c r="N92" s="390"/>
      <c r="O92" s="392"/>
      <c r="P92" s="393"/>
      <c r="Q92" s="393"/>
    </row>
    <row r="93" s="23" customFormat="true" ht="15" hidden="false" customHeight="false" outlineLevel="0" collapsed="false">
      <c r="A93" s="103" t="s">
        <v>158</v>
      </c>
      <c r="B93" s="107"/>
      <c r="C93" s="96"/>
      <c r="D93" s="390"/>
      <c r="E93" s="390"/>
      <c r="F93" s="397"/>
      <c r="G93" s="390"/>
      <c r="H93" s="397"/>
      <c r="I93" s="390"/>
      <c r="J93" s="397"/>
      <c r="K93" s="390"/>
      <c r="L93" s="397"/>
      <c r="M93" s="390"/>
      <c r="N93" s="390"/>
      <c r="O93" s="392"/>
      <c r="P93" s="393"/>
      <c r="Q93" s="393"/>
    </row>
    <row r="94" s="23" customFormat="true" ht="15" hidden="false" customHeight="false" outlineLevel="0" collapsed="false">
      <c r="A94" s="103" t="s">
        <v>159</v>
      </c>
      <c r="B94" s="111"/>
      <c r="C94" s="96"/>
      <c r="D94" s="390"/>
      <c r="E94" s="390"/>
      <c r="F94" s="397"/>
      <c r="G94" s="390"/>
      <c r="H94" s="397"/>
      <c r="I94" s="390"/>
      <c r="J94" s="397"/>
      <c r="K94" s="390"/>
      <c r="L94" s="397"/>
      <c r="M94" s="390"/>
      <c r="N94" s="390"/>
      <c r="O94" s="392"/>
      <c r="P94" s="393"/>
      <c r="Q94" s="393"/>
    </row>
    <row r="95" s="23" customFormat="true" ht="15" hidden="false" customHeight="false" outlineLevel="0" collapsed="false">
      <c r="A95" s="103" t="s">
        <v>160</v>
      </c>
      <c r="B95" s="395"/>
      <c r="C95" s="96"/>
      <c r="D95" s="390"/>
      <c r="E95" s="390"/>
      <c r="F95" s="397"/>
      <c r="G95" s="390"/>
      <c r="H95" s="397"/>
      <c r="I95" s="390"/>
      <c r="J95" s="397"/>
      <c r="K95" s="390"/>
      <c r="L95" s="397"/>
      <c r="M95" s="390"/>
      <c r="N95" s="390"/>
      <c r="O95" s="392"/>
      <c r="P95" s="393"/>
      <c r="Q95" s="393"/>
    </row>
    <row r="96" s="23" customFormat="true" ht="15" hidden="false" customHeight="false" outlineLevel="0" collapsed="false">
      <c r="A96" s="103" t="s">
        <v>161</v>
      </c>
      <c r="B96" s="121"/>
      <c r="C96" s="96"/>
      <c r="D96" s="390"/>
      <c r="E96" s="390"/>
      <c r="F96" s="397"/>
      <c r="G96" s="390"/>
      <c r="H96" s="397"/>
      <c r="I96" s="390"/>
      <c r="J96" s="397"/>
      <c r="K96" s="390"/>
      <c r="L96" s="397"/>
      <c r="M96" s="390"/>
      <c r="N96" s="390"/>
      <c r="O96" s="392"/>
      <c r="P96" s="393"/>
      <c r="Q96" s="393"/>
    </row>
    <row r="97" s="23" customFormat="true" ht="15" hidden="false" customHeight="false" outlineLevel="0" collapsed="false">
      <c r="A97" s="103" t="s">
        <v>23</v>
      </c>
      <c r="B97" s="396"/>
      <c r="C97" s="96"/>
      <c r="D97" s="390"/>
      <c r="E97" s="390"/>
      <c r="F97" s="397"/>
      <c r="G97" s="390"/>
      <c r="H97" s="397"/>
      <c r="I97" s="390"/>
      <c r="J97" s="397"/>
      <c r="K97" s="390"/>
      <c r="L97" s="397"/>
      <c r="M97" s="390"/>
      <c r="N97" s="390"/>
      <c r="O97" s="392"/>
      <c r="P97" s="393"/>
      <c r="Q97" s="393"/>
    </row>
    <row r="98" s="23" customFormat="true" ht="15" hidden="false" customHeight="false" outlineLevel="0" collapsed="false">
      <c r="A98" s="103" t="s">
        <v>164</v>
      </c>
      <c r="B98" s="107"/>
      <c r="C98" s="96"/>
      <c r="D98" s="390"/>
      <c r="E98" s="390"/>
      <c r="F98" s="397"/>
      <c r="G98" s="390"/>
      <c r="H98" s="397"/>
      <c r="I98" s="390"/>
      <c r="J98" s="397"/>
      <c r="K98" s="390"/>
      <c r="L98" s="397"/>
      <c r="M98" s="390"/>
      <c r="N98" s="390"/>
      <c r="O98" s="392"/>
      <c r="P98" s="393"/>
      <c r="Q98" s="393"/>
    </row>
    <row r="99" s="23" customFormat="true" ht="15" hidden="false" customHeight="false" outlineLevel="0" collapsed="false">
      <c r="A99" s="103" t="s">
        <v>166</v>
      </c>
      <c r="B99" s="107"/>
      <c r="C99" s="96"/>
      <c r="D99" s="390"/>
      <c r="E99" s="390"/>
      <c r="F99" s="397"/>
      <c r="G99" s="390"/>
      <c r="H99" s="397"/>
      <c r="I99" s="390"/>
      <c r="J99" s="397"/>
      <c r="K99" s="390"/>
      <c r="L99" s="397"/>
      <c r="M99" s="390"/>
      <c r="N99" s="390"/>
      <c r="O99" s="392"/>
      <c r="P99" s="393"/>
      <c r="Q99" s="393"/>
    </row>
    <row r="100" s="23" customFormat="true" ht="15" hidden="false" customHeight="false" outlineLevel="0" collapsed="false">
      <c r="A100" s="103" t="s">
        <v>168</v>
      </c>
      <c r="B100" s="107"/>
      <c r="C100" s="96"/>
      <c r="D100" s="390"/>
      <c r="E100" s="390"/>
      <c r="F100" s="397"/>
      <c r="G100" s="390"/>
      <c r="H100" s="397"/>
      <c r="I100" s="390"/>
      <c r="J100" s="397"/>
      <c r="K100" s="390"/>
      <c r="L100" s="397"/>
      <c r="M100" s="390"/>
      <c r="N100" s="390"/>
      <c r="O100" s="392"/>
      <c r="P100" s="393"/>
      <c r="Q100" s="393"/>
    </row>
    <row r="101" s="23" customFormat="true" ht="15" hidden="false" customHeight="false" outlineLevel="0" collapsed="false">
      <c r="A101" s="103" t="s">
        <v>170</v>
      </c>
      <c r="B101" s="107"/>
      <c r="C101" s="96"/>
      <c r="D101" s="390"/>
      <c r="E101" s="390"/>
      <c r="F101" s="397"/>
      <c r="G101" s="390"/>
      <c r="H101" s="397"/>
      <c r="I101" s="390"/>
      <c r="J101" s="397"/>
      <c r="K101" s="390"/>
      <c r="L101" s="397"/>
      <c r="M101" s="390"/>
      <c r="N101" s="390"/>
      <c r="O101" s="392"/>
      <c r="P101" s="393"/>
      <c r="Q101" s="393"/>
    </row>
    <row r="102" s="23" customFormat="true" ht="15" hidden="false" customHeight="false" outlineLevel="0" collapsed="false">
      <c r="A102" s="103" t="s">
        <v>172</v>
      </c>
      <c r="B102" s="111"/>
      <c r="C102" s="96"/>
      <c r="D102" s="390"/>
      <c r="E102" s="390"/>
      <c r="F102" s="397"/>
      <c r="G102" s="390"/>
      <c r="H102" s="397"/>
      <c r="I102" s="390"/>
      <c r="J102" s="397"/>
      <c r="K102" s="390"/>
      <c r="L102" s="397"/>
      <c r="M102" s="390"/>
      <c r="N102" s="390"/>
      <c r="O102" s="392"/>
      <c r="P102" s="393"/>
      <c r="Q102" s="393"/>
    </row>
    <row r="103" s="47" customFormat="true" ht="15" hidden="false" customHeight="false" outlineLevel="0" collapsed="false">
      <c r="A103" s="103" t="s">
        <v>174</v>
      </c>
      <c r="B103" s="107"/>
      <c r="C103" s="96"/>
      <c r="D103" s="390"/>
      <c r="E103" s="390"/>
      <c r="F103" s="397"/>
      <c r="G103" s="390"/>
      <c r="H103" s="397"/>
      <c r="I103" s="390"/>
      <c r="J103" s="397"/>
      <c r="K103" s="390"/>
      <c r="L103" s="397"/>
      <c r="M103" s="390"/>
      <c r="N103" s="390"/>
      <c r="O103" s="392"/>
      <c r="P103" s="393"/>
      <c r="Q103" s="393"/>
    </row>
    <row r="104" s="47" customFormat="true" ht="15" hidden="false" customHeight="false" outlineLevel="0" collapsed="false">
      <c r="A104" s="103" t="s">
        <v>176</v>
      </c>
      <c r="B104" s="107"/>
      <c r="C104" s="96"/>
      <c r="D104" s="390"/>
      <c r="E104" s="390"/>
      <c r="F104" s="397"/>
      <c r="G104" s="390"/>
      <c r="H104" s="397"/>
      <c r="I104" s="390"/>
      <c r="J104" s="397"/>
      <c r="K104" s="390"/>
      <c r="L104" s="397"/>
      <c r="M104" s="390"/>
      <c r="N104" s="390"/>
      <c r="O104" s="392"/>
      <c r="P104" s="393"/>
      <c r="Q104" s="393"/>
    </row>
    <row r="105" s="23" customFormat="true" ht="15" hidden="false" customHeight="false" outlineLevel="0" collapsed="false">
      <c r="A105" s="103" t="s">
        <v>24</v>
      </c>
      <c r="B105" s="106"/>
      <c r="C105" s="96"/>
      <c r="D105" s="390"/>
      <c r="E105" s="390"/>
      <c r="F105" s="397"/>
      <c r="G105" s="390"/>
      <c r="H105" s="397"/>
      <c r="I105" s="390"/>
      <c r="J105" s="397"/>
      <c r="K105" s="390"/>
      <c r="L105" s="397"/>
      <c r="M105" s="390"/>
      <c r="N105" s="390"/>
      <c r="O105" s="392"/>
      <c r="P105" s="393"/>
      <c r="Q105" s="393"/>
    </row>
    <row r="106" s="23" customFormat="true" ht="15" hidden="false" customHeight="false" outlineLevel="0" collapsed="false">
      <c r="A106" s="103" t="s">
        <v>178</v>
      </c>
      <c r="B106" s="111"/>
      <c r="C106" s="96"/>
      <c r="D106" s="390"/>
      <c r="E106" s="390"/>
      <c r="F106" s="397"/>
      <c r="G106" s="390"/>
      <c r="H106" s="397"/>
      <c r="I106" s="390"/>
      <c r="J106" s="397"/>
      <c r="K106" s="390"/>
      <c r="L106" s="397"/>
      <c r="M106" s="390"/>
      <c r="N106" s="390"/>
      <c r="O106" s="392"/>
      <c r="P106" s="393"/>
      <c r="Q106" s="393"/>
    </row>
    <row r="107" s="23" customFormat="true" ht="15" hidden="false" customHeight="false" outlineLevel="0" collapsed="false">
      <c r="A107" s="103" t="s">
        <v>180</v>
      </c>
      <c r="B107" s="111"/>
      <c r="C107" s="96"/>
      <c r="D107" s="390"/>
      <c r="E107" s="390"/>
      <c r="F107" s="397"/>
      <c r="G107" s="390"/>
      <c r="H107" s="397"/>
      <c r="I107" s="390"/>
      <c r="J107" s="397"/>
      <c r="K107" s="390"/>
      <c r="L107" s="397"/>
      <c r="M107" s="390"/>
      <c r="N107" s="390"/>
      <c r="O107" s="392"/>
      <c r="P107" s="393"/>
      <c r="Q107" s="393"/>
    </row>
    <row r="108" s="47" customFormat="true" ht="15" hidden="false" customHeight="false" outlineLevel="0" collapsed="false">
      <c r="A108" s="103" t="s">
        <v>182</v>
      </c>
      <c r="B108" s="107"/>
      <c r="C108" s="96"/>
      <c r="D108" s="390"/>
      <c r="E108" s="390"/>
      <c r="F108" s="397"/>
      <c r="G108" s="390"/>
      <c r="H108" s="397"/>
      <c r="I108" s="390"/>
      <c r="J108" s="397"/>
      <c r="K108" s="390"/>
      <c r="L108" s="397"/>
      <c r="M108" s="390"/>
      <c r="N108" s="390"/>
      <c r="O108" s="392"/>
      <c r="P108" s="393"/>
      <c r="Q108" s="393"/>
    </row>
    <row r="109" s="23" customFormat="true" ht="15" hidden="false" customHeight="false" outlineLevel="0" collapsed="false">
      <c r="A109" s="103" t="s">
        <v>184</v>
      </c>
      <c r="B109" s="111"/>
      <c r="C109" s="96"/>
      <c r="D109" s="390"/>
      <c r="E109" s="390"/>
      <c r="F109" s="397"/>
      <c r="G109" s="390"/>
      <c r="H109" s="397"/>
      <c r="I109" s="390"/>
      <c r="J109" s="397"/>
      <c r="K109" s="390"/>
      <c r="L109" s="397"/>
      <c r="M109" s="390"/>
      <c r="N109" s="390"/>
      <c r="O109" s="392"/>
      <c r="P109" s="393"/>
      <c r="Q109" s="393"/>
    </row>
    <row r="110" s="23" customFormat="true" ht="15" hidden="false" customHeight="false" outlineLevel="0" collapsed="false">
      <c r="A110" s="103" t="s">
        <v>186</v>
      </c>
      <c r="B110" s="107"/>
      <c r="C110" s="96"/>
      <c r="D110" s="390"/>
      <c r="E110" s="390"/>
      <c r="F110" s="397"/>
      <c r="G110" s="390"/>
      <c r="H110" s="397"/>
      <c r="I110" s="390"/>
      <c r="J110" s="397"/>
      <c r="K110" s="390"/>
      <c r="L110" s="397"/>
      <c r="M110" s="390"/>
      <c r="N110" s="390"/>
      <c r="O110" s="392"/>
      <c r="P110" s="393"/>
      <c r="Q110" s="393"/>
    </row>
    <row r="111" s="47" customFormat="true" ht="15" hidden="false" customHeight="false" outlineLevel="0" collapsed="false">
      <c r="A111" s="103" t="s">
        <v>188</v>
      </c>
      <c r="B111" s="107"/>
      <c r="C111" s="96"/>
      <c r="D111" s="390"/>
      <c r="E111" s="390"/>
      <c r="F111" s="397"/>
      <c r="G111" s="390"/>
      <c r="H111" s="397"/>
      <c r="I111" s="390"/>
      <c r="J111" s="397"/>
      <c r="K111" s="390"/>
      <c r="L111" s="397"/>
      <c r="M111" s="390"/>
      <c r="N111" s="390"/>
      <c r="O111" s="392"/>
      <c r="P111" s="393"/>
      <c r="Q111" s="393"/>
    </row>
    <row r="112" s="23" customFormat="true" ht="15" hidden="false" customHeight="false" outlineLevel="0" collapsed="false">
      <c r="A112" s="103" t="s">
        <v>190</v>
      </c>
      <c r="B112" s="111"/>
      <c r="C112" s="96"/>
      <c r="D112" s="390"/>
      <c r="E112" s="390"/>
      <c r="F112" s="397"/>
      <c r="G112" s="390"/>
      <c r="H112" s="397"/>
      <c r="I112" s="390"/>
      <c r="J112" s="397"/>
      <c r="K112" s="390"/>
      <c r="L112" s="397"/>
      <c r="M112" s="390"/>
      <c r="N112" s="390"/>
      <c r="O112" s="392"/>
      <c r="P112" s="393"/>
      <c r="Q112" s="393"/>
    </row>
    <row r="113" s="47" customFormat="true" ht="15" hidden="false" customHeight="true" outlineLevel="0" collapsed="false">
      <c r="A113" s="103" t="s">
        <v>192</v>
      </c>
      <c r="B113" s="111"/>
      <c r="C113" s="96"/>
      <c r="D113" s="390"/>
      <c r="E113" s="390"/>
      <c r="F113" s="397"/>
      <c r="G113" s="390"/>
      <c r="H113" s="397"/>
      <c r="I113" s="390"/>
      <c r="J113" s="397"/>
      <c r="K113" s="390"/>
      <c r="L113" s="397"/>
      <c r="M113" s="390"/>
      <c r="N113" s="390"/>
      <c r="O113" s="392"/>
      <c r="P113" s="393"/>
      <c r="Q113" s="393"/>
    </row>
    <row r="114" s="47" customFormat="true" ht="15" hidden="false" customHeight="false" outlineLevel="0" collapsed="false">
      <c r="A114" s="103" t="s">
        <v>194</v>
      </c>
      <c r="B114" s="111"/>
      <c r="C114" s="96"/>
      <c r="D114" s="390"/>
      <c r="E114" s="390"/>
      <c r="F114" s="397"/>
      <c r="G114" s="390"/>
      <c r="H114" s="397"/>
      <c r="I114" s="390"/>
      <c r="J114" s="397"/>
      <c r="K114" s="390"/>
      <c r="L114" s="397"/>
      <c r="M114" s="390"/>
      <c r="N114" s="390"/>
      <c r="O114" s="392"/>
      <c r="P114" s="393"/>
      <c r="Q114" s="393"/>
    </row>
    <row r="115" s="23" customFormat="true" ht="15" hidden="false" customHeight="false" outlineLevel="0" collapsed="false">
      <c r="A115" s="103" t="s">
        <v>196</v>
      </c>
      <c r="B115" s="121"/>
      <c r="C115" s="96"/>
      <c r="D115" s="390"/>
      <c r="E115" s="390"/>
      <c r="F115" s="397"/>
      <c r="G115" s="390"/>
      <c r="H115" s="397"/>
      <c r="I115" s="390"/>
      <c r="J115" s="397"/>
      <c r="K115" s="390"/>
      <c r="L115" s="397"/>
      <c r="M115" s="390"/>
      <c r="N115" s="390"/>
      <c r="O115" s="392"/>
      <c r="P115" s="393"/>
      <c r="Q115" s="393"/>
    </row>
    <row r="116" s="23" customFormat="true" ht="15" hidden="false" customHeight="false" outlineLevel="0" collapsed="false">
      <c r="A116" s="103" t="s">
        <v>198</v>
      </c>
      <c r="B116" s="396"/>
      <c r="C116" s="96"/>
      <c r="D116" s="390"/>
      <c r="E116" s="390"/>
      <c r="F116" s="397"/>
      <c r="G116" s="390"/>
      <c r="H116" s="397"/>
      <c r="I116" s="390"/>
      <c r="J116" s="397"/>
      <c r="K116" s="390"/>
      <c r="L116" s="397"/>
      <c r="M116" s="390"/>
      <c r="N116" s="390"/>
      <c r="O116" s="392"/>
      <c r="P116" s="393"/>
      <c r="Q116" s="393"/>
    </row>
    <row r="117" s="23" customFormat="true" ht="15" hidden="false" customHeight="false" outlineLevel="0" collapsed="false">
      <c r="A117" s="103" t="s">
        <v>199</v>
      </c>
      <c r="B117" s="107"/>
      <c r="C117" s="96"/>
      <c r="D117" s="390"/>
      <c r="E117" s="390"/>
      <c r="F117" s="397"/>
      <c r="G117" s="390"/>
      <c r="H117" s="397"/>
      <c r="I117" s="390"/>
      <c r="J117" s="397"/>
      <c r="K117" s="390"/>
      <c r="L117" s="397"/>
      <c r="M117" s="390"/>
      <c r="N117" s="390"/>
      <c r="O117" s="392"/>
      <c r="P117" s="393"/>
      <c r="Q117" s="393"/>
    </row>
    <row r="118" s="23" customFormat="true" ht="15" hidden="false" customHeight="false" outlineLevel="0" collapsed="false">
      <c r="A118" s="103" t="s">
        <v>200</v>
      </c>
      <c r="B118" s="107"/>
      <c r="C118" s="96"/>
      <c r="D118" s="390"/>
      <c r="E118" s="390"/>
      <c r="F118" s="397"/>
      <c r="G118" s="390"/>
      <c r="H118" s="397"/>
      <c r="I118" s="390"/>
      <c r="J118" s="397"/>
      <c r="K118" s="390"/>
      <c r="L118" s="397"/>
      <c r="M118" s="390"/>
      <c r="N118" s="390"/>
      <c r="O118" s="392"/>
      <c r="P118" s="393"/>
      <c r="Q118" s="393"/>
    </row>
    <row r="119" s="23" customFormat="true" ht="15" hidden="false" customHeight="false" outlineLevel="0" collapsed="false">
      <c r="A119" s="103" t="s">
        <v>201</v>
      </c>
      <c r="B119" s="107"/>
      <c r="C119" s="96"/>
      <c r="D119" s="390"/>
      <c r="E119" s="390"/>
      <c r="F119" s="397"/>
      <c r="G119" s="390"/>
      <c r="H119" s="397"/>
      <c r="I119" s="390"/>
      <c r="J119" s="397"/>
      <c r="K119" s="390"/>
      <c r="L119" s="397"/>
      <c r="M119" s="390"/>
      <c r="N119" s="390"/>
      <c r="O119" s="392"/>
      <c r="P119" s="393"/>
      <c r="Q119" s="393"/>
    </row>
    <row r="120" s="23" customFormat="true" ht="15" hidden="false" customHeight="false" outlineLevel="0" collapsed="false">
      <c r="A120" s="103" t="s">
        <v>202</v>
      </c>
      <c r="B120" s="395"/>
      <c r="C120" s="96"/>
      <c r="D120" s="390"/>
      <c r="E120" s="390"/>
      <c r="F120" s="397"/>
      <c r="G120" s="390"/>
      <c r="H120" s="397"/>
      <c r="I120" s="390"/>
      <c r="J120" s="397"/>
      <c r="K120" s="390"/>
      <c r="L120" s="397"/>
      <c r="M120" s="390"/>
      <c r="N120" s="390"/>
      <c r="O120" s="392"/>
      <c r="P120" s="393"/>
      <c r="Q120" s="393"/>
    </row>
    <row r="121" s="23" customFormat="true" ht="15" hidden="false" customHeight="false" outlineLevel="0" collapsed="false">
      <c r="A121" s="103" t="s">
        <v>203</v>
      </c>
      <c r="B121" s="395"/>
      <c r="C121" s="96"/>
      <c r="D121" s="390"/>
      <c r="E121" s="390"/>
      <c r="F121" s="397"/>
      <c r="G121" s="390"/>
      <c r="H121" s="397"/>
      <c r="I121" s="390"/>
      <c r="J121" s="397"/>
      <c r="K121" s="390"/>
      <c r="L121" s="397"/>
      <c r="M121" s="390"/>
      <c r="N121" s="390"/>
      <c r="O121" s="392"/>
      <c r="P121" s="393"/>
      <c r="Q121" s="393"/>
    </row>
    <row r="122" s="23" customFormat="true" ht="15" hidden="false" customHeight="false" outlineLevel="0" collapsed="false">
      <c r="A122" s="103" t="s">
        <v>204</v>
      </c>
      <c r="B122" s="395"/>
      <c r="C122" s="96"/>
      <c r="D122" s="390"/>
      <c r="E122" s="390"/>
      <c r="F122" s="397"/>
      <c r="G122" s="390"/>
      <c r="H122" s="397"/>
      <c r="I122" s="390"/>
      <c r="J122" s="397"/>
      <c r="K122" s="390"/>
      <c r="L122" s="397"/>
      <c r="M122" s="390"/>
      <c r="N122" s="390"/>
      <c r="O122" s="392"/>
      <c r="P122" s="393"/>
      <c r="Q122" s="393"/>
    </row>
    <row r="123" s="23" customFormat="true" ht="15" hidden="false" customHeight="false" outlineLevel="0" collapsed="false">
      <c r="A123" s="103" t="s">
        <v>205</v>
      </c>
      <c r="B123" s="395"/>
      <c r="C123" s="96"/>
      <c r="D123" s="390"/>
      <c r="E123" s="390"/>
      <c r="F123" s="397"/>
      <c r="G123" s="390"/>
      <c r="H123" s="397"/>
      <c r="I123" s="390"/>
      <c r="J123" s="397"/>
      <c r="K123" s="390"/>
      <c r="L123" s="397"/>
      <c r="M123" s="390"/>
      <c r="N123" s="390"/>
      <c r="O123" s="392"/>
      <c r="P123" s="393"/>
      <c r="Q123" s="393"/>
    </row>
    <row r="124" s="23" customFormat="true" ht="15" hidden="false" customHeight="false" outlineLevel="0" collapsed="false">
      <c r="A124" s="103" t="s">
        <v>206</v>
      </c>
      <c r="B124" s="395"/>
      <c r="C124" s="96"/>
      <c r="D124" s="390"/>
      <c r="E124" s="390"/>
      <c r="F124" s="397"/>
      <c r="G124" s="390"/>
      <c r="H124" s="397"/>
      <c r="I124" s="390"/>
      <c r="J124" s="397"/>
      <c r="K124" s="390"/>
      <c r="L124" s="397"/>
      <c r="M124" s="390"/>
      <c r="N124" s="390"/>
      <c r="O124" s="392"/>
      <c r="P124" s="393"/>
      <c r="Q124" s="393"/>
    </row>
    <row r="125" s="23" customFormat="true" ht="15" hidden="false" customHeight="false" outlineLevel="0" collapsed="false">
      <c r="A125" s="103" t="s">
        <v>207</v>
      </c>
      <c r="B125" s="395"/>
      <c r="C125" s="96"/>
      <c r="D125" s="390"/>
      <c r="E125" s="390"/>
      <c r="F125" s="397"/>
      <c r="G125" s="390"/>
      <c r="H125" s="397"/>
      <c r="I125" s="390"/>
      <c r="J125" s="397"/>
      <c r="K125" s="390"/>
      <c r="L125" s="397"/>
      <c r="M125" s="390"/>
      <c r="N125" s="390"/>
      <c r="O125" s="392"/>
      <c r="P125" s="393"/>
      <c r="Q125" s="393"/>
    </row>
    <row r="126" s="23" customFormat="true" ht="15" hidden="false" customHeight="false" outlineLevel="0" collapsed="false">
      <c r="A126" s="103" t="s">
        <v>208</v>
      </c>
      <c r="B126" s="396"/>
      <c r="C126" s="96"/>
      <c r="D126" s="390"/>
      <c r="E126" s="390"/>
      <c r="F126" s="397"/>
      <c r="G126" s="390"/>
      <c r="H126" s="397"/>
      <c r="I126" s="390"/>
      <c r="J126" s="397"/>
      <c r="K126" s="390"/>
      <c r="L126" s="397"/>
      <c r="M126" s="390"/>
      <c r="N126" s="390"/>
      <c r="O126" s="392"/>
      <c r="P126" s="393"/>
      <c r="Q126" s="393"/>
    </row>
    <row r="127" s="23" customFormat="true" ht="15" hidden="false" customHeight="false" outlineLevel="0" collapsed="false">
      <c r="A127" s="103" t="s">
        <v>209</v>
      </c>
      <c r="B127" s="111"/>
      <c r="C127" s="96"/>
      <c r="D127" s="390"/>
      <c r="E127" s="390"/>
      <c r="F127" s="397"/>
      <c r="G127" s="390"/>
      <c r="H127" s="397"/>
      <c r="I127" s="390"/>
      <c r="J127" s="397"/>
      <c r="K127" s="390"/>
      <c r="L127" s="397"/>
      <c r="M127" s="390"/>
      <c r="N127" s="390"/>
      <c r="O127" s="392"/>
      <c r="P127" s="393"/>
      <c r="Q127" s="393"/>
    </row>
    <row r="128" s="23" customFormat="true" ht="15" hidden="false" customHeight="false" outlineLevel="0" collapsed="false">
      <c r="A128" s="103" t="s">
        <v>210</v>
      </c>
      <c r="B128" s="111"/>
      <c r="C128" s="96"/>
      <c r="D128" s="390"/>
      <c r="E128" s="390"/>
      <c r="F128" s="397"/>
      <c r="G128" s="390"/>
      <c r="H128" s="397"/>
      <c r="I128" s="390"/>
      <c r="J128" s="397"/>
      <c r="K128" s="390"/>
      <c r="L128" s="397"/>
      <c r="M128" s="390"/>
      <c r="N128" s="390"/>
      <c r="O128" s="392"/>
      <c r="P128" s="393"/>
      <c r="Q128" s="393"/>
    </row>
    <row r="129" s="23" customFormat="true" ht="15" hidden="false" customHeight="false" outlineLevel="0" collapsed="false">
      <c r="A129" s="103" t="s">
        <v>211</v>
      </c>
      <c r="B129" s="395"/>
      <c r="C129" s="96"/>
      <c r="D129" s="390"/>
      <c r="E129" s="390"/>
      <c r="F129" s="397"/>
      <c r="G129" s="390"/>
      <c r="H129" s="397"/>
      <c r="I129" s="390"/>
      <c r="J129" s="397"/>
      <c r="K129" s="390"/>
      <c r="L129" s="397"/>
      <c r="M129" s="390"/>
      <c r="N129" s="390"/>
      <c r="O129" s="392"/>
      <c r="P129" s="393"/>
      <c r="Q129" s="393"/>
    </row>
    <row r="130" s="23" customFormat="true" ht="15" hidden="false" customHeight="false" outlineLevel="0" collapsed="false">
      <c r="A130" s="103" t="s">
        <v>212</v>
      </c>
      <c r="B130" s="121"/>
      <c r="C130" s="96"/>
      <c r="D130" s="390"/>
      <c r="E130" s="390"/>
      <c r="F130" s="397"/>
      <c r="G130" s="390"/>
      <c r="H130" s="397"/>
      <c r="I130" s="390"/>
      <c r="J130" s="397"/>
      <c r="K130" s="390"/>
      <c r="L130" s="397"/>
      <c r="M130" s="390"/>
      <c r="N130" s="390"/>
      <c r="O130" s="392"/>
      <c r="P130" s="393"/>
      <c r="Q130" s="393"/>
    </row>
    <row r="131" s="23" customFormat="true" ht="15" hidden="false" customHeight="false" outlineLevel="0" collapsed="false">
      <c r="A131" s="103" t="s">
        <v>214</v>
      </c>
      <c r="B131" s="395"/>
      <c r="C131" s="96"/>
      <c r="D131" s="390"/>
      <c r="E131" s="390"/>
      <c r="F131" s="397"/>
      <c r="G131" s="390"/>
      <c r="H131" s="397"/>
      <c r="I131" s="390"/>
      <c r="J131" s="397"/>
      <c r="K131" s="390"/>
      <c r="L131" s="397"/>
      <c r="M131" s="390"/>
      <c r="N131" s="390"/>
      <c r="O131" s="392"/>
      <c r="P131" s="393"/>
      <c r="Q131" s="393"/>
    </row>
    <row r="132" s="23" customFormat="true" ht="15" hidden="false" customHeight="false" outlineLevel="0" collapsed="false">
      <c r="A132" s="103" t="s">
        <v>215</v>
      </c>
      <c r="B132" s="107"/>
      <c r="C132" s="96"/>
      <c r="D132" s="390"/>
      <c r="E132" s="390"/>
      <c r="F132" s="397"/>
      <c r="G132" s="390"/>
      <c r="H132" s="397"/>
      <c r="I132" s="390"/>
      <c r="J132" s="397"/>
      <c r="K132" s="390"/>
      <c r="L132" s="397"/>
      <c r="M132" s="390"/>
      <c r="N132" s="390"/>
      <c r="O132" s="392"/>
      <c r="P132" s="393"/>
      <c r="Q132" s="393"/>
    </row>
    <row r="133" s="23" customFormat="true" ht="15" hidden="false" customHeight="false" outlineLevel="0" collapsed="false">
      <c r="A133" s="103" t="s">
        <v>216</v>
      </c>
      <c r="B133" s="107"/>
      <c r="C133" s="96"/>
      <c r="D133" s="390"/>
      <c r="E133" s="390"/>
      <c r="F133" s="397"/>
      <c r="G133" s="390"/>
      <c r="H133" s="397"/>
      <c r="I133" s="390"/>
      <c r="J133" s="397"/>
      <c r="K133" s="390"/>
      <c r="L133" s="397"/>
      <c r="M133" s="390"/>
      <c r="N133" s="390"/>
      <c r="O133" s="392"/>
      <c r="P133" s="393"/>
      <c r="Q133" s="393"/>
    </row>
    <row r="134" s="23" customFormat="true" ht="15" hidden="false" customHeight="false" outlineLevel="0" collapsed="false">
      <c r="A134" s="103" t="s">
        <v>217</v>
      </c>
      <c r="B134" s="107"/>
      <c r="C134" s="96"/>
      <c r="D134" s="390"/>
      <c r="E134" s="390"/>
      <c r="F134" s="397"/>
      <c r="G134" s="390"/>
      <c r="H134" s="397"/>
      <c r="I134" s="390"/>
      <c r="J134" s="397"/>
      <c r="K134" s="390"/>
      <c r="L134" s="397"/>
      <c r="M134" s="390"/>
      <c r="N134" s="390"/>
      <c r="O134" s="392"/>
      <c r="P134" s="393"/>
      <c r="Q134" s="393"/>
    </row>
    <row r="135" s="23" customFormat="true" ht="15" hidden="false" customHeight="false" outlineLevel="0" collapsed="false">
      <c r="A135" s="103" t="s">
        <v>218</v>
      </c>
      <c r="B135" s="106"/>
      <c r="C135" s="96"/>
      <c r="D135" s="390"/>
      <c r="E135" s="390"/>
      <c r="F135" s="397"/>
      <c r="G135" s="390"/>
      <c r="H135" s="397"/>
      <c r="I135" s="390"/>
      <c r="J135" s="397"/>
      <c r="K135" s="390"/>
      <c r="L135" s="397"/>
      <c r="M135" s="390"/>
      <c r="N135" s="390"/>
      <c r="O135" s="392"/>
      <c r="P135" s="393"/>
      <c r="Q135" s="393"/>
    </row>
    <row r="136" s="23" customFormat="true" ht="15" hidden="false" customHeight="false" outlineLevel="0" collapsed="false">
      <c r="A136" s="103" t="s">
        <v>220</v>
      </c>
      <c r="B136" s="106"/>
      <c r="C136" s="96"/>
      <c r="D136" s="390"/>
      <c r="E136" s="390"/>
      <c r="F136" s="397"/>
      <c r="G136" s="390"/>
      <c r="H136" s="397"/>
      <c r="I136" s="390"/>
      <c r="J136" s="397"/>
      <c r="K136" s="390"/>
      <c r="L136" s="397"/>
      <c r="M136" s="390"/>
      <c r="N136" s="390"/>
      <c r="O136" s="392"/>
      <c r="P136" s="393"/>
      <c r="Q136" s="393"/>
    </row>
    <row r="137" s="23" customFormat="true" ht="15" hidden="false" customHeight="false" outlineLevel="0" collapsed="false">
      <c r="A137" s="103" t="s">
        <v>222</v>
      </c>
      <c r="B137" s="106"/>
      <c r="C137" s="96"/>
      <c r="D137" s="390"/>
      <c r="E137" s="390"/>
      <c r="F137" s="397"/>
      <c r="G137" s="390"/>
      <c r="H137" s="397"/>
      <c r="I137" s="390"/>
      <c r="J137" s="397"/>
      <c r="K137" s="390"/>
      <c r="L137" s="397"/>
      <c r="M137" s="390"/>
      <c r="N137" s="390"/>
      <c r="O137" s="392"/>
      <c r="P137" s="393"/>
      <c r="Q137" s="393"/>
    </row>
    <row r="138" s="23" customFormat="true" ht="15" hidden="false" customHeight="false" outlineLevel="0" collapsed="false">
      <c r="A138" s="103" t="s">
        <v>224</v>
      </c>
      <c r="B138" s="106"/>
      <c r="C138" s="96"/>
      <c r="D138" s="390"/>
      <c r="E138" s="390"/>
      <c r="F138" s="397"/>
      <c r="G138" s="390"/>
      <c r="H138" s="397"/>
      <c r="I138" s="390"/>
      <c r="J138" s="397"/>
      <c r="K138" s="390"/>
      <c r="L138" s="397"/>
      <c r="M138" s="390"/>
      <c r="N138" s="390"/>
      <c r="O138" s="392"/>
      <c r="P138" s="393"/>
      <c r="Q138" s="393"/>
    </row>
    <row r="139" s="23" customFormat="true" ht="15" hidden="false" customHeight="false" outlineLevel="0" collapsed="false">
      <c r="A139" s="103" t="s">
        <v>226</v>
      </c>
      <c r="B139" s="106"/>
      <c r="C139" s="96"/>
      <c r="D139" s="390"/>
      <c r="E139" s="390"/>
      <c r="F139" s="397"/>
      <c r="G139" s="390"/>
      <c r="H139" s="397"/>
      <c r="I139" s="390"/>
      <c r="J139" s="397"/>
      <c r="K139" s="390"/>
      <c r="L139" s="397"/>
      <c r="M139" s="390"/>
      <c r="N139" s="390"/>
      <c r="O139" s="392"/>
      <c r="P139" s="393"/>
      <c r="Q139" s="393"/>
    </row>
    <row r="140" s="23" customFormat="true" ht="15" hidden="false" customHeight="false" outlineLevel="0" collapsed="false">
      <c r="A140" s="103" t="s">
        <v>228</v>
      </c>
      <c r="B140" s="106"/>
      <c r="C140" s="96"/>
      <c r="D140" s="390"/>
      <c r="E140" s="390"/>
      <c r="F140" s="397"/>
      <c r="G140" s="390"/>
      <c r="H140" s="397"/>
      <c r="I140" s="390"/>
      <c r="J140" s="397"/>
      <c r="K140" s="390"/>
      <c r="L140" s="397"/>
      <c r="M140" s="390"/>
      <c r="N140" s="390"/>
      <c r="O140" s="392"/>
      <c r="P140" s="393"/>
      <c r="Q140" s="393"/>
    </row>
    <row r="141" s="23" customFormat="true" ht="15" hidden="false" customHeight="false" outlineLevel="0" collapsed="false">
      <c r="A141" s="103" t="s">
        <v>230</v>
      </c>
      <c r="B141" s="106"/>
      <c r="C141" s="96"/>
      <c r="D141" s="390"/>
      <c r="E141" s="390"/>
      <c r="F141" s="397"/>
      <c r="G141" s="390"/>
      <c r="H141" s="397"/>
      <c r="I141" s="390"/>
      <c r="J141" s="397"/>
      <c r="K141" s="390"/>
      <c r="L141" s="397"/>
      <c r="M141" s="390"/>
      <c r="N141" s="390"/>
      <c r="O141" s="392"/>
      <c r="P141" s="393"/>
      <c r="Q141" s="393"/>
    </row>
    <row r="142" s="23" customFormat="true" ht="15" hidden="false" customHeight="false" outlineLevel="0" collapsed="false">
      <c r="A142" s="103" t="s">
        <v>231</v>
      </c>
      <c r="B142" s="111"/>
      <c r="C142" s="96"/>
      <c r="D142" s="390"/>
      <c r="E142" s="390"/>
      <c r="F142" s="397"/>
      <c r="G142" s="390"/>
      <c r="H142" s="397"/>
      <c r="I142" s="390"/>
      <c r="J142" s="397"/>
      <c r="K142" s="390"/>
      <c r="L142" s="397"/>
      <c r="M142" s="390"/>
      <c r="N142" s="390"/>
      <c r="O142" s="392"/>
      <c r="P142" s="393"/>
      <c r="Q142" s="393"/>
    </row>
    <row r="143" s="23" customFormat="true" ht="15" hidden="false" customHeight="false" outlineLevel="0" collapsed="false">
      <c r="A143" s="103" t="s">
        <v>233</v>
      </c>
      <c r="B143" s="111"/>
      <c r="C143" s="96"/>
      <c r="D143" s="390"/>
      <c r="E143" s="390"/>
      <c r="F143" s="397"/>
      <c r="G143" s="390"/>
      <c r="H143" s="397"/>
      <c r="I143" s="390"/>
      <c r="J143" s="397"/>
      <c r="K143" s="390"/>
      <c r="L143" s="397"/>
      <c r="M143" s="390"/>
      <c r="N143" s="390"/>
      <c r="O143" s="392"/>
      <c r="P143" s="393"/>
      <c r="Q143" s="393"/>
    </row>
    <row r="144" s="23" customFormat="true" ht="15" hidden="false" customHeight="false" outlineLevel="0" collapsed="false">
      <c r="A144" s="103" t="s">
        <v>234</v>
      </c>
      <c r="B144" s="106"/>
      <c r="C144" s="96"/>
      <c r="D144" s="390"/>
      <c r="E144" s="390"/>
      <c r="F144" s="397"/>
      <c r="G144" s="390"/>
      <c r="H144" s="397"/>
      <c r="I144" s="390"/>
      <c r="J144" s="397"/>
      <c r="K144" s="390"/>
      <c r="L144" s="397"/>
      <c r="M144" s="390"/>
      <c r="N144" s="390"/>
      <c r="O144" s="392"/>
      <c r="P144" s="393"/>
      <c r="Q144" s="393"/>
    </row>
    <row r="145" s="23" customFormat="true" ht="15" hidden="false" customHeight="false" outlineLevel="0" collapsed="false">
      <c r="A145" s="103" t="s">
        <v>236</v>
      </c>
      <c r="B145" s="121"/>
      <c r="C145" s="96"/>
      <c r="D145" s="390"/>
      <c r="E145" s="390"/>
      <c r="F145" s="397"/>
      <c r="G145" s="390"/>
      <c r="H145" s="397"/>
      <c r="I145" s="390"/>
      <c r="J145" s="397"/>
      <c r="K145" s="390"/>
      <c r="L145" s="397"/>
      <c r="M145" s="390"/>
      <c r="N145" s="390"/>
      <c r="O145" s="392"/>
      <c r="P145" s="393"/>
      <c r="Q145" s="393"/>
    </row>
    <row r="146" s="23" customFormat="true" ht="15" hidden="false" customHeight="false" outlineLevel="0" collapsed="false">
      <c r="A146" s="103" t="s">
        <v>238</v>
      </c>
      <c r="B146" s="395"/>
      <c r="C146" s="96"/>
      <c r="D146" s="390"/>
      <c r="E146" s="390"/>
      <c r="F146" s="397"/>
      <c r="G146" s="390"/>
      <c r="H146" s="397"/>
      <c r="I146" s="390"/>
      <c r="J146" s="397"/>
      <c r="K146" s="390"/>
      <c r="L146" s="397"/>
      <c r="M146" s="390"/>
      <c r="N146" s="390"/>
      <c r="O146" s="392"/>
      <c r="P146" s="393"/>
      <c r="Q146" s="393"/>
    </row>
    <row r="147" s="23" customFormat="true" ht="15" hidden="false" customHeight="false" outlineLevel="0" collapsed="false">
      <c r="A147" s="103" t="s">
        <v>239</v>
      </c>
      <c r="B147" s="107"/>
      <c r="C147" s="96"/>
      <c r="D147" s="390"/>
      <c r="E147" s="390"/>
      <c r="F147" s="397"/>
      <c r="G147" s="390"/>
      <c r="H147" s="397"/>
      <c r="I147" s="390"/>
      <c r="J147" s="397"/>
      <c r="K147" s="390"/>
      <c r="L147" s="397"/>
      <c r="M147" s="390"/>
      <c r="N147" s="390"/>
      <c r="O147" s="392"/>
      <c r="P147" s="393"/>
      <c r="Q147" s="393"/>
    </row>
    <row r="148" s="23" customFormat="true" ht="15" hidden="false" customHeight="false" outlineLevel="0" collapsed="false">
      <c r="A148" s="103" t="s">
        <v>240</v>
      </c>
      <c r="B148" s="107"/>
      <c r="C148" s="96"/>
      <c r="D148" s="390"/>
      <c r="E148" s="390"/>
      <c r="F148" s="397"/>
      <c r="G148" s="390"/>
      <c r="H148" s="397"/>
      <c r="I148" s="390"/>
      <c r="J148" s="397"/>
      <c r="K148" s="390"/>
      <c r="L148" s="397"/>
      <c r="M148" s="390"/>
      <c r="N148" s="390"/>
      <c r="O148" s="392"/>
      <c r="P148" s="393"/>
      <c r="Q148" s="393"/>
    </row>
    <row r="149" s="23" customFormat="true" ht="15" hidden="false" customHeight="false" outlineLevel="0" collapsed="false">
      <c r="A149" s="103" t="s">
        <v>241</v>
      </c>
      <c r="B149" s="107"/>
      <c r="C149" s="96"/>
      <c r="D149" s="390"/>
      <c r="E149" s="390"/>
      <c r="F149" s="397"/>
      <c r="G149" s="390"/>
      <c r="H149" s="397"/>
      <c r="I149" s="390"/>
      <c r="J149" s="397"/>
      <c r="K149" s="390"/>
      <c r="L149" s="397"/>
      <c r="M149" s="390"/>
      <c r="N149" s="390"/>
      <c r="O149" s="392"/>
      <c r="P149" s="393"/>
      <c r="Q149" s="393"/>
    </row>
    <row r="150" s="23" customFormat="true" ht="15" hidden="false" customHeight="false" outlineLevel="0" collapsed="false">
      <c r="A150" s="103" t="s">
        <v>242</v>
      </c>
      <c r="B150" s="395"/>
      <c r="C150" s="96"/>
      <c r="D150" s="390"/>
      <c r="E150" s="390"/>
      <c r="F150" s="397"/>
      <c r="G150" s="390"/>
      <c r="H150" s="397"/>
      <c r="I150" s="390"/>
      <c r="J150" s="397"/>
      <c r="K150" s="390"/>
      <c r="L150" s="397"/>
      <c r="M150" s="390"/>
      <c r="N150" s="390"/>
      <c r="O150" s="392"/>
      <c r="P150" s="393"/>
      <c r="Q150" s="393"/>
    </row>
    <row r="151" s="23" customFormat="true" ht="15" hidden="false" customHeight="false" outlineLevel="0" collapsed="false">
      <c r="A151" s="103" t="s">
        <v>243</v>
      </c>
      <c r="B151" s="395"/>
      <c r="C151" s="96"/>
      <c r="D151" s="390"/>
      <c r="E151" s="390"/>
      <c r="F151" s="397"/>
      <c r="G151" s="390"/>
      <c r="H151" s="397"/>
      <c r="I151" s="390"/>
      <c r="J151" s="397"/>
      <c r="K151" s="390"/>
      <c r="L151" s="397"/>
      <c r="M151" s="390"/>
      <c r="N151" s="390"/>
      <c r="O151" s="392"/>
      <c r="P151" s="393"/>
      <c r="Q151" s="393"/>
    </row>
    <row r="152" s="23" customFormat="true" ht="15" hidden="false" customHeight="false" outlineLevel="0" collapsed="false">
      <c r="A152" s="103" t="s">
        <v>244</v>
      </c>
      <c r="B152" s="395"/>
      <c r="C152" s="96"/>
      <c r="D152" s="390"/>
      <c r="E152" s="390"/>
      <c r="F152" s="397"/>
      <c r="G152" s="390"/>
      <c r="H152" s="397"/>
      <c r="I152" s="390"/>
      <c r="J152" s="397"/>
      <c r="K152" s="390"/>
      <c r="L152" s="397"/>
      <c r="M152" s="390"/>
      <c r="N152" s="390"/>
      <c r="O152" s="392"/>
      <c r="P152" s="393"/>
      <c r="Q152" s="393"/>
    </row>
    <row r="153" s="23" customFormat="true" ht="15" hidden="false" customHeight="false" outlineLevel="0" collapsed="false">
      <c r="A153" s="103" t="s">
        <v>245</v>
      </c>
      <c r="B153" s="396"/>
      <c r="C153" s="96"/>
      <c r="D153" s="390"/>
      <c r="E153" s="390"/>
      <c r="F153" s="397"/>
      <c r="G153" s="390"/>
      <c r="H153" s="397"/>
      <c r="I153" s="390"/>
      <c r="J153" s="397"/>
      <c r="K153" s="390"/>
      <c r="L153" s="397"/>
      <c r="M153" s="390"/>
      <c r="N153" s="390"/>
      <c r="O153" s="392"/>
      <c r="P153" s="393"/>
      <c r="Q153" s="393"/>
    </row>
    <row r="154" s="23" customFormat="true" ht="15" hidden="false" customHeight="false" outlineLevel="0" collapsed="false">
      <c r="A154" s="103" t="s">
        <v>246</v>
      </c>
      <c r="B154" s="395"/>
      <c r="C154" s="96"/>
      <c r="D154" s="390"/>
      <c r="E154" s="390"/>
      <c r="F154" s="397"/>
      <c r="G154" s="390"/>
      <c r="H154" s="397"/>
      <c r="I154" s="390"/>
      <c r="J154" s="397"/>
      <c r="K154" s="390"/>
      <c r="L154" s="397"/>
      <c r="M154" s="390"/>
      <c r="N154" s="390"/>
      <c r="O154" s="392"/>
      <c r="P154" s="393"/>
      <c r="Q154" s="393"/>
    </row>
    <row r="155" s="23" customFormat="true" ht="15" hidden="false" customHeight="false" outlineLevel="0" collapsed="false">
      <c r="A155" s="103" t="s">
        <v>247</v>
      </c>
      <c r="B155" s="395"/>
      <c r="C155" s="96"/>
      <c r="D155" s="390"/>
      <c r="E155" s="390"/>
      <c r="F155" s="397"/>
      <c r="G155" s="390"/>
      <c r="H155" s="397"/>
      <c r="I155" s="390"/>
      <c r="J155" s="397"/>
      <c r="K155" s="390"/>
      <c r="L155" s="397"/>
      <c r="M155" s="390"/>
      <c r="N155" s="390"/>
      <c r="O155" s="392"/>
      <c r="P155" s="393"/>
      <c r="Q155" s="393"/>
    </row>
    <row r="156" s="23" customFormat="true" ht="15" hidden="false" customHeight="false" outlineLevel="0" collapsed="false">
      <c r="A156" s="103" t="s">
        <v>248</v>
      </c>
      <c r="B156" s="396"/>
      <c r="C156" s="96"/>
      <c r="D156" s="390"/>
      <c r="E156" s="390"/>
      <c r="F156" s="397"/>
      <c r="G156" s="390"/>
      <c r="H156" s="397"/>
      <c r="I156" s="390"/>
      <c r="J156" s="397"/>
      <c r="K156" s="390"/>
      <c r="L156" s="397"/>
      <c r="M156" s="390"/>
      <c r="N156" s="390"/>
      <c r="O156" s="392"/>
      <c r="P156" s="393"/>
      <c r="Q156" s="393"/>
    </row>
    <row r="157" s="23" customFormat="true" ht="15" hidden="false" customHeight="false" outlineLevel="0" collapsed="false">
      <c r="A157" s="103" t="s">
        <v>249</v>
      </c>
      <c r="B157" s="111"/>
      <c r="C157" s="96"/>
      <c r="D157" s="390"/>
      <c r="E157" s="390"/>
      <c r="F157" s="397"/>
      <c r="G157" s="390"/>
      <c r="H157" s="397"/>
      <c r="I157" s="390"/>
      <c r="J157" s="397"/>
      <c r="K157" s="390"/>
      <c r="L157" s="397"/>
      <c r="M157" s="390"/>
      <c r="N157" s="390"/>
      <c r="O157" s="392"/>
      <c r="P157" s="393"/>
      <c r="Q157" s="393"/>
    </row>
    <row r="158" s="23" customFormat="true" ht="15" hidden="false" customHeight="false" outlineLevel="0" collapsed="false">
      <c r="A158" s="103" t="s">
        <v>250</v>
      </c>
      <c r="B158" s="111"/>
      <c r="C158" s="96"/>
      <c r="D158" s="390"/>
      <c r="E158" s="390"/>
      <c r="F158" s="397"/>
      <c r="G158" s="390"/>
      <c r="H158" s="397"/>
      <c r="I158" s="390"/>
      <c r="J158" s="397"/>
      <c r="K158" s="390"/>
      <c r="L158" s="397"/>
      <c r="M158" s="390"/>
      <c r="N158" s="390"/>
      <c r="O158" s="392"/>
      <c r="P158" s="393"/>
      <c r="Q158" s="393"/>
    </row>
    <row r="159" s="23" customFormat="true" ht="15" hidden="false" customHeight="false" outlineLevel="0" collapsed="false">
      <c r="A159" s="103" t="s">
        <v>251</v>
      </c>
      <c r="B159" s="395"/>
      <c r="C159" s="96"/>
      <c r="D159" s="390"/>
      <c r="E159" s="390"/>
      <c r="F159" s="397"/>
      <c r="G159" s="390"/>
      <c r="H159" s="397"/>
      <c r="I159" s="390"/>
      <c r="J159" s="397"/>
      <c r="K159" s="390"/>
      <c r="L159" s="397"/>
      <c r="M159" s="390"/>
      <c r="N159" s="390"/>
      <c r="O159" s="392"/>
      <c r="P159" s="393"/>
      <c r="Q159" s="393"/>
    </row>
    <row r="160" s="23" customFormat="true" ht="15" hidden="false" customHeight="false" outlineLevel="0" collapsed="false">
      <c r="A160" s="103" t="s">
        <v>252</v>
      </c>
      <c r="B160" s="121"/>
      <c r="C160" s="96"/>
      <c r="D160" s="390"/>
      <c r="E160" s="390"/>
      <c r="F160" s="397"/>
      <c r="G160" s="390"/>
      <c r="H160" s="397"/>
      <c r="I160" s="390"/>
      <c r="J160" s="397"/>
      <c r="K160" s="390"/>
      <c r="L160" s="397"/>
      <c r="M160" s="390"/>
      <c r="N160" s="390"/>
      <c r="O160" s="392"/>
      <c r="P160" s="393"/>
      <c r="Q160" s="393"/>
    </row>
    <row r="161" s="23" customFormat="true" ht="15" hidden="false" customHeight="false" outlineLevel="0" collapsed="false">
      <c r="A161" s="103" t="s">
        <v>254</v>
      </c>
      <c r="B161" s="106"/>
      <c r="C161" s="96"/>
      <c r="D161" s="390"/>
      <c r="E161" s="390"/>
      <c r="F161" s="397"/>
      <c r="G161" s="390"/>
      <c r="H161" s="397"/>
      <c r="I161" s="390"/>
      <c r="J161" s="397"/>
      <c r="K161" s="390"/>
      <c r="L161" s="397"/>
      <c r="M161" s="390"/>
      <c r="N161" s="390"/>
      <c r="O161" s="392"/>
      <c r="P161" s="393"/>
      <c r="Q161" s="393"/>
    </row>
    <row r="162" s="23" customFormat="true" ht="15" hidden="false" customHeight="false" outlineLevel="0" collapsed="false">
      <c r="A162" s="103" t="s">
        <v>256</v>
      </c>
      <c r="B162" s="106"/>
      <c r="C162" s="96"/>
      <c r="D162" s="390"/>
      <c r="E162" s="390"/>
      <c r="F162" s="397"/>
      <c r="G162" s="390"/>
      <c r="H162" s="397"/>
      <c r="I162" s="390"/>
      <c r="J162" s="397"/>
      <c r="K162" s="390"/>
      <c r="L162" s="397"/>
      <c r="M162" s="390"/>
      <c r="N162" s="390"/>
      <c r="O162" s="392"/>
      <c r="P162" s="393"/>
      <c r="Q162" s="393"/>
    </row>
    <row r="163" s="47" customFormat="true" ht="15" hidden="false" customHeight="false" outlineLevel="0" collapsed="false">
      <c r="A163" s="103" t="s">
        <v>258</v>
      </c>
      <c r="B163" s="106"/>
      <c r="C163" s="96"/>
      <c r="D163" s="390"/>
      <c r="E163" s="390"/>
      <c r="F163" s="397"/>
      <c r="G163" s="390"/>
      <c r="H163" s="397"/>
      <c r="I163" s="390"/>
      <c r="J163" s="397"/>
      <c r="K163" s="390"/>
      <c r="L163" s="397"/>
      <c r="M163" s="390"/>
      <c r="N163" s="390"/>
      <c r="O163" s="392"/>
      <c r="P163" s="393"/>
      <c r="Q163" s="393"/>
    </row>
    <row r="164" s="23" customFormat="true" ht="18" hidden="false" customHeight="true" outlineLevel="0" collapsed="false">
      <c r="A164" s="103" t="s">
        <v>260</v>
      </c>
      <c r="B164" s="106"/>
      <c r="C164" s="96"/>
      <c r="D164" s="390"/>
      <c r="E164" s="390"/>
      <c r="F164" s="397"/>
      <c r="G164" s="390"/>
      <c r="H164" s="397"/>
      <c r="I164" s="390"/>
      <c r="J164" s="397"/>
      <c r="K164" s="390"/>
      <c r="L164" s="397"/>
      <c r="M164" s="390"/>
      <c r="N164" s="390"/>
      <c r="O164" s="392"/>
      <c r="P164" s="393"/>
      <c r="Q164" s="393"/>
    </row>
    <row r="165" s="52" customFormat="true" ht="18" hidden="false" customHeight="true" outlineLevel="0" collapsed="false">
      <c r="A165" s="103" t="s">
        <v>262</v>
      </c>
      <c r="B165" s="121"/>
      <c r="C165" s="96"/>
      <c r="D165" s="400"/>
      <c r="E165" s="400"/>
      <c r="F165" s="28"/>
      <c r="G165" s="28"/>
      <c r="H165" s="28"/>
      <c r="I165" s="28"/>
      <c r="J165" s="28"/>
      <c r="K165" s="28"/>
      <c r="L165" s="28"/>
      <c r="M165" s="400"/>
      <c r="N165" s="400"/>
      <c r="O165" s="401"/>
      <c r="P165" s="400"/>
      <c r="Q165" s="400"/>
    </row>
    <row r="166" s="23" customFormat="true" ht="37.5" hidden="false" customHeight="true" outlineLevel="0" collapsed="false">
      <c r="A166" s="103" t="s">
        <v>263</v>
      </c>
      <c r="B166" s="106"/>
      <c r="C166" s="96"/>
      <c r="D166" s="402"/>
      <c r="E166" s="402"/>
      <c r="F166" s="35"/>
      <c r="G166" s="402"/>
      <c r="H166" s="35"/>
      <c r="I166" s="402"/>
      <c r="J166" s="35"/>
      <c r="K166" s="402"/>
      <c r="L166" s="35"/>
      <c r="M166" s="402"/>
      <c r="N166" s="402"/>
      <c r="O166" s="403"/>
      <c r="P166" s="404"/>
      <c r="Q166" s="404"/>
    </row>
    <row r="167" s="23" customFormat="true" ht="18" hidden="false" customHeight="true" outlineLevel="0" collapsed="false">
      <c r="A167" s="103" t="s">
        <v>265</v>
      </c>
      <c r="B167" s="106"/>
      <c r="C167" s="96"/>
      <c r="D167" s="390"/>
      <c r="E167" s="390"/>
      <c r="F167" s="397"/>
      <c r="G167" s="390"/>
      <c r="H167" s="397"/>
      <c r="I167" s="390"/>
      <c r="J167" s="397"/>
      <c r="K167" s="390"/>
      <c r="L167" s="397"/>
      <c r="M167" s="390"/>
      <c r="N167" s="390"/>
      <c r="O167" s="392"/>
      <c r="P167" s="393"/>
      <c r="Q167" s="393"/>
    </row>
    <row r="168" s="23" customFormat="true" ht="18" hidden="false" customHeight="true" outlineLevel="0" collapsed="false">
      <c r="A168" s="103" t="s">
        <v>267</v>
      </c>
      <c r="B168" s="107"/>
      <c r="C168" s="96"/>
      <c r="D168" s="390"/>
      <c r="E168" s="390"/>
      <c r="F168" s="397"/>
      <c r="G168" s="390"/>
      <c r="H168" s="397"/>
      <c r="I168" s="390"/>
      <c r="J168" s="397"/>
      <c r="K168" s="390"/>
      <c r="L168" s="397"/>
      <c r="M168" s="390"/>
      <c r="N168" s="390"/>
      <c r="O168" s="392"/>
      <c r="P168" s="393"/>
      <c r="Q168" s="393"/>
    </row>
    <row r="169" s="23" customFormat="true" ht="18" hidden="false" customHeight="true" outlineLevel="0" collapsed="false">
      <c r="A169" s="103" t="s">
        <v>269</v>
      </c>
      <c r="B169" s="106"/>
      <c r="C169" s="96"/>
      <c r="D169" s="390"/>
      <c r="E169" s="390"/>
      <c r="F169" s="397"/>
      <c r="G169" s="390"/>
      <c r="H169" s="397"/>
      <c r="I169" s="390"/>
      <c r="J169" s="397"/>
      <c r="K169" s="390"/>
      <c r="L169" s="397"/>
      <c r="M169" s="390"/>
      <c r="N169" s="390"/>
      <c r="O169" s="392"/>
      <c r="P169" s="393"/>
      <c r="Q169" s="393"/>
    </row>
    <row r="170" s="23" customFormat="true" ht="18" hidden="false" customHeight="true" outlineLevel="0" collapsed="false">
      <c r="A170" s="103" t="s">
        <v>271</v>
      </c>
      <c r="B170" s="107"/>
      <c r="C170" s="96"/>
      <c r="D170" s="390"/>
      <c r="E170" s="390"/>
      <c r="F170" s="397"/>
      <c r="G170" s="390"/>
      <c r="H170" s="397"/>
      <c r="I170" s="390"/>
      <c r="J170" s="397"/>
      <c r="K170" s="390"/>
      <c r="L170" s="397"/>
      <c r="M170" s="390"/>
      <c r="N170" s="390"/>
      <c r="O170" s="392"/>
      <c r="P170" s="393"/>
      <c r="Q170" s="393"/>
    </row>
    <row r="171" s="23" customFormat="true" ht="31.5" hidden="false" customHeight="false" outlineLevel="0" collapsed="false">
      <c r="A171" s="103" t="s">
        <v>274</v>
      </c>
      <c r="B171" s="106"/>
      <c r="C171" s="96"/>
      <c r="D171" s="390"/>
      <c r="E171" s="390"/>
      <c r="F171" s="397"/>
      <c r="G171" s="390"/>
      <c r="H171" s="397"/>
      <c r="I171" s="390"/>
      <c r="J171" s="397"/>
      <c r="K171" s="390"/>
      <c r="L171" s="397"/>
      <c r="M171" s="390"/>
      <c r="N171" s="390"/>
      <c r="O171" s="392"/>
      <c r="P171" s="393"/>
      <c r="Q171" s="393"/>
    </row>
    <row r="172" s="23" customFormat="true" ht="18.75" hidden="false" customHeight="false" outlineLevel="0" collapsed="false">
      <c r="A172" s="389" t="s">
        <v>276</v>
      </c>
      <c r="B172" s="389"/>
      <c r="C172" s="389"/>
      <c r="D172" s="389"/>
      <c r="E172" s="389"/>
      <c r="F172" s="389"/>
      <c r="G172" s="389"/>
      <c r="H172" s="389"/>
      <c r="I172" s="389"/>
      <c r="J172" s="389"/>
      <c r="K172" s="389"/>
      <c r="L172" s="389"/>
      <c r="M172" s="389"/>
      <c r="N172" s="389"/>
      <c r="O172" s="389"/>
      <c r="P172" s="389"/>
      <c r="Q172" s="389"/>
    </row>
    <row r="173" s="23" customFormat="true" ht="22.5" hidden="false" customHeight="true" outlineLevel="0" collapsed="false">
      <c r="A173" s="103" t="s">
        <v>277</v>
      </c>
      <c r="B173" s="121"/>
      <c r="C173" s="96"/>
      <c r="D173" s="118"/>
      <c r="E173" s="118"/>
      <c r="F173" s="118"/>
      <c r="G173" s="118"/>
      <c r="H173" s="405"/>
      <c r="I173" s="118"/>
      <c r="J173" s="405"/>
      <c r="K173" s="118"/>
      <c r="L173" s="405"/>
      <c r="M173" s="118"/>
      <c r="N173" s="118"/>
      <c r="O173" s="118"/>
      <c r="P173" s="118"/>
      <c r="Q173" s="118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</row>
    <row r="174" s="23" customFormat="true" ht="15" hidden="false" customHeight="false" outlineLevel="0" collapsed="false">
      <c r="A174" s="103" t="s">
        <v>279</v>
      </c>
      <c r="B174" s="395"/>
      <c r="C174" s="96"/>
      <c r="D174" s="118"/>
      <c r="E174" s="118"/>
      <c r="F174" s="118"/>
      <c r="G174" s="118"/>
      <c r="H174" s="118"/>
      <c r="I174" s="118"/>
      <c r="J174" s="118"/>
      <c r="K174" s="118"/>
      <c r="L174" s="118"/>
      <c r="M174" s="118"/>
      <c r="N174" s="118"/>
      <c r="O174" s="118"/>
      <c r="P174" s="118"/>
      <c r="Q174" s="118"/>
    </row>
    <row r="175" s="23" customFormat="true" ht="15" hidden="false" customHeight="false" outlineLevel="0" collapsed="false">
      <c r="A175" s="103" t="s">
        <v>280</v>
      </c>
      <c r="B175" s="107"/>
      <c r="C175" s="96"/>
      <c r="D175" s="118"/>
      <c r="E175" s="406"/>
      <c r="F175" s="406"/>
      <c r="G175" s="406"/>
      <c r="H175" s="406"/>
      <c r="I175" s="406"/>
      <c r="J175" s="406"/>
      <c r="K175" s="406"/>
      <c r="L175" s="406"/>
      <c r="M175" s="406"/>
      <c r="N175" s="406"/>
      <c r="O175" s="406"/>
      <c r="P175" s="406"/>
      <c r="Q175" s="406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="23" customFormat="true" ht="15" hidden="false" customHeight="false" outlineLevel="0" collapsed="false">
      <c r="A176" s="103" t="s">
        <v>281</v>
      </c>
      <c r="B176" s="107"/>
      <c r="C176" s="96"/>
      <c r="D176" s="118"/>
      <c r="E176" s="406"/>
      <c r="F176" s="406"/>
      <c r="G176" s="406"/>
      <c r="H176" s="406"/>
      <c r="I176" s="406"/>
      <c r="J176" s="406"/>
      <c r="K176" s="406"/>
      <c r="L176" s="406"/>
      <c r="M176" s="406"/>
      <c r="N176" s="406"/>
      <c r="O176" s="406"/>
      <c r="P176" s="406"/>
      <c r="Q176" s="406"/>
    </row>
    <row r="177" s="23" customFormat="true" ht="15" hidden="false" customHeight="false" outlineLevel="0" collapsed="false">
      <c r="A177" s="103" t="s">
        <v>282</v>
      </c>
      <c r="B177" s="107"/>
      <c r="C177" s="96"/>
      <c r="D177" s="118"/>
      <c r="E177" s="406"/>
      <c r="F177" s="406"/>
      <c r="G177" s="406"/>
      <c r="H177" s="406"/>
      <c r="I177" s="406"/>
      <c r="J177" s="406"/>
      <c r="K177" s="406"/>
      <c r="L177" s="406"/>
      <c r="M177" s="406"/>
      <c r="N177" s="406"/>
      <c r="O177" s="406"/>
      <c r="P177" s="406"/>
      <c r="Q177" s="406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="23" customFormat="true" ht="15" hidden="false" customHeight="false" outlineLevel="0" collapsed="false">
      <c r="A178" s="103" t="s">
        <v>283</v>
      </c>
      <c r="B178" s="395"/>
      <c r="C178" s="96"/>
      <c r="D178" s="118"/>
      <c r="E178" s="406"/>
      <c r="F178" s="406"/>
      <c r="G178" s="406"/>
      <c r="H178" s="406"/>
      <c r="I178" s="406"/>
      <c r="J178" s="406"/>
      <c r="K178" s="406"/>
      <c r="L178" s="406"/>
      <c r="M178" s="406"/>
      <c r="N178" s="406"/>
      <c r="O178" s="406"/>
      <c r="P178" s="406"/>
      <c r="Q178" s="406"/>
    </row>
    <row r="179" s="23" customFormat="true" ht="15" hidden="false" customHeight="false" outlineLevel="0" collapsed="false">
      <c r="A179" s="103" t="s">
        <v>284</v>
      </c>
      <c r="B179" s="395"/>
      <c r="C179" s="96"/>
      <c r="D179" s="118"/>
      <c r="E179" s="406"/>
      <c r="F179" s="406"/>
      <c r="G179" s="406"/>
      <c r="H179" s="406"/>
      <c r="I179" s="406"/>
      <c r="J179" s="406"/>
      <c r="K179" s="406"/>
      <c r="L179" s="406"/>
      <c r="M179" s="406"/>
      <c r="N179" s="406"/>
      <c r="O179" s="406"/>
      <c r="P179" s="406"/>
      <c r="Q179" s="406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="23" customFormat="true" ht="15" hidden="false" customHeight="false" outlineLevel="0" collapsed="false">
      <c r="A180" s="103" t="s">
        <v>285</v>
      </c>
      <c r="B180" s="395"/>
      <c r="C180" s="96"/>
      <c r="D180" s="118"/>
      <c r="E180" s="406"/>
      <c r="F180" s="406"/>
      <c r="G180" s="406"/>
      <c r="H180" s="406"/>
      <c r="I180" s="406"/>
      <c r="J180" s="406"/>
      <c r="K180" s="406"/>
      <c r="L180" s="406"/>
      <c r="M180" s="406"/>
      <c r="N180" s="406"/>
      <c r="O180" s="406"/>
      <c r="P180" s="406"/>
      <c r="Q180" s="406"/>
    </row>
    <row r="181" s="23" customFormat="true" ht="15" hidden="false" customHeight="false" outlineLevel="0" collapsed="false">
      <c r="A181" s="103" t="s">
        <v>286</v>
      </c>
      <c r="B181" s="395"/>
      <c r="C181" s="96"/>
      <c r="D181" s="118"/>
      <c r="E181" s="406"/>
      <c r="F181" s="406"/>
      <c r="G181" s="406"/>
      <c r="H181" s="406"/>
      <c r="I181" s="406"/>
      <c r="J181" s="406"/>
      <c r="K181" s="406"/>
      <c r="L181" s="406"/>
      <c r="M181" s="406"/>
      <c r="N181" s="406"/>
      <c r="O181" s="406"/>
      <c r="P181" s="406"/>
      <c r="Q181" s="406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="23" customFormat="true" ht="15" hidden="false" customHeight="false" outlineLevel="0" collapsed="false">
      <c r="A182" s="103" t="s">
        <v>287</v>
      </c>
      <c r="B182" s="395"/>
      <c r="C182" s="96"/>
      <c r="D182" s="118"/>
      <c r="E182" s="118"/>
      <c r="F182" s="118"/>
      <c r="G182" s="118"/>
      <c r="H182" s="118"/>
      <c r="I182" s="118"/>
      <c r="J182" s="118"/>
      <c r="K182" s="406"/>
      <c r="L182" s="406"/>
      <c r="M182" s="406"/>
      <c r="N182" s="406"/>
      <c r="O182" s="406"/>
      <c r="P182" s="406"/>
      <c r="Q182" s="406"/>
    </row>
    <row r="183" s="23" customFormat="true" ht="15" hidden="false" customHeight="false" outlineLevel="0" collapsed="false">
      <c r="A183" s="103" t="s">
        <v>288</v>
      </c>
      <c r="B183" s="395"/>
      <c r="C183" s="96"/>
      <c r="D183" s="118"/>
      <c r="E183" s="406"/>
      <c r="F183" s="406"/>
      <c r="G183" s="406"/>
      <c r="H183" s="406"/>
      <c r="I183" s="406"/>
      <c r="J183" s="406"/>
      <c r="K183" s="406"/>
      <c r="L183" s="406"/>
      <c r="M183" s="406"/>
      <c r="N183" s="406"/>
      <c r="O183" s="406"/>
      <c r="P183" s="406"/>
      <c r="Q183" s="406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="23" customFormat="true" ht="15" hidden="false" customHeight="false" outlineLevel="0" collapsed="false">
      <c r="A184" s="103" t="s">
        <v>289</v>
      </c>
      <c r="B184" s="396"/>
      <c r="C184" s="96"/>
      <c r="D184" s="118"/>
      <c r="E184" s="118"/>
      <c r="F184" s="118"/>
      <c r="G184" s="118"/>
      <c r="H184" s="118"/>
      <c r="I184" s="118"/>
      <c r="J184" s="118"/>
      <c r="K184" s="118"/>
      <c r="L184" s="118"/>
      <c r="M184" s="118"/>
      <c r="N184" s="118"/>
      <c r="O184" s="118"/>
      <c r="P184" s="118"/>
      <c r="Q184" s="118"/>
    </row>
    <row r="185" s="23" customFormat="true" ht="15" hidden="false" customHeight="false" outlineLevel="0" collapsed="false">
      <c r="A185" s="103" t="s">
        <v>290</v>
      </c>
      <c r="B185" s="111"/>
      <c r="C185" s="96"/>
      <c r="D185" s="118"/>
      <c r="E185" s="406"/>
      <c r="F185" s="406"/>
      <c r="G185" s="406"/>
      <c r="H185" s="406"/>
      <c r="I185" s="406"/>
      <c r="J185" s="406"/>
      <c r="K185" s="406"/>
      <c r="L185" s="406"/>
      <c r="M185" s="406"/>
      <c r="N185" s="406"/>
      <c r="O185" s="406"/>
      <c r="P185" s="406"/>
      <c r="Q185" s="406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="23" customFormat="true" ht="15" hidden="false" customHeight="false" outlineLevel="0" collapsed="false">
      <c r="A186" s="103" t="s">
        <v>291</v>
      </c>
      <c r="B186" s="111"/>
      <c r="C186" s="96"/>
      <c r="D186" s="118"/>
      <c r="E186" s="406"/>
      <c r="F186" s="406"/>
      <c r="G186" s="406"/>
      <c r="H186" s="406"/>
      <c r="I186" s="406"/>
      <c r="J186" s="406"/>
      <c r="K186" s="406"/>
      <c r="L186" s="406"/>
      <c r="M186" s="406"/>
      <c r="N186" s="406"/>
      <c r="O186" s="406"/>
      <c r="P186" s="406"/>
      <c r="Q186" s="406"/>
    </row>
    <row r="187" s="23" customFormat="true" ht="15" hidden="false" customHeight="false" outlineLevel="0" collapsed="false">
      <c r="A187" s="103" t="s">
        <v>292</v>
      </c>
      <c r="B187" s="106"/>
      <c r="C187" s="96"/>
      <c r="D187" s="118"/>
      <c r="E187" s="118"/>
      <c r="F187" s="118"/>
      <c r="G187" s="118"/>
      <c r="H187" s="118"/>
      <c r="I187" s="118"/>
      <c r="J187" s="118"/>
      <c r="K187" s="118"/>
      <c r="L187" s="118"/>
      <c r="M187" s="118"/>
      <c r="N187" s="118"/>
      <c r="O187" s="118"/>
      <c r="P187" s="118"/>
      <c r="Q187" s="118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="23" customFormat="true" ht="15" hidden="false" customHeight="false" outlineLevel="0" collapsed="false">
      <c r="A188" s="103" t="s">
        <v>294</v>
      </c>
      <c r="B188" s="107"/>
      <c r="C188" s="96"/>
      <c r="D188" s="118"/>
      <c r="E188" s="406"/>
      <c r="F188" s="406"/>
      <c r="G188" s="406"/>
      <c r="H188" s="406"/>
      <c r="I188" s="406"/>
      <c r="J188" s="406"/>
      <c r="K188" s="406"/>
      <c r="L188" s="406"/>
      <c r="M188" s="406"/>
      <c r="N188" s="406"/>
      <c r="O188" s="406"/>
      <c r="P188" s="406"/>
      <c r="Q188" s="406"/>
    </row>
    <row r="189" s="23" customFormat="true" ht="15" hidden="false" customHeight="false" outlineLevel="0" collapsed="false">
      <c r="A189" s="103" t="s">
        <v>296</v>
      </c>
      <c r="B189" s="107"/>
      <c r="C189" s="96"/>
      <c r="D189" s="118"/>
      <c r="E189" s="406"/>
      <c r="F189" s="406"/>
      <c r="G189" s="406"/>
      <c r="H189" s="406"/>
      <c r="I189" s="406"/>
      <c r="J189" s="406"/>
      <c r="K189" s="406"/>
      <c r="L189" s="406"/>
      <c r="M189" s="406"/>
      <c r="N189" s="406"/>
      <c r="O189" s="406"/>
      <c r="P189" s="406"/>
      <c r="Q189" s="406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="23" customFormat="true" ht="15" hidden="false" customHeight="false" outlineLevel="0" collapsed="false">
      <c r="A190" s="103" t="s">
        <v>298</v>
      </c>
      <c r="B190" s="395"/>
      <c r="C190" s="96"/>
      <c r="D190" s="118"/>
      <c r="E190" s="118"/>
      <c r="F190" s="118"/>
      <c r="G190" s="118"/>
      <c r="H190" s="118"/>
      <c r="I190" s="118"/>
      <c r="J190" s="118"/>
      <c r="K190" s="406"/>
      <c r="L190" s="406"/>
      <c r="M190" s="406"/>
      <c r="N190" s="406"/>
      <c r="O190" s="406"/>
      <c r="P190" s="406"/>
      <c r="Q190" s="406"/>
    </row>
    <row r="191" s="23" customFormat="true" ht="15" hidden="false" customHeight="false" outlineLevel="0" collapsed="false">
      <c r="A191" s="103" t="s">
        <v>299</v>
      </c>
      <c r="B191" s="121"/>
      <c r="C191" s="96"/>
      <c r="D191" s="118"/>
      <c r="E191" s="118"/>
      <c r="F191" s="118"/>
      <c r="G191" s="118"/>
      <c r="H191" s="118"/>
      <c r="I191" s="118"/>
      <c r="J191" s="118"/>
      <c r="K191" s="118"/>
      <c r="L191" s="118"/>
      <c r="M191" s="118"/>
      <c r="N191" s="118"/>
      <c r="O191" s="118"/>
      <c r="P191" s="118"/>
      <c r="Q191" s="118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="23" customFormat="true" ht="15" hidden="false" customHeight="false" outlineLevel="0" collapsed="false">
      <c r="A192" s="103" t="s">
        <v>301</v>
      </c>
      <c r="B192" s="106"/>
      <c r="C192" s="96"/>
      <c r="D192" s="118"/>
      <c r="E192" s="406"/>
      <c r="F192" s="406"/>
      <c r="G192" s="406"/>
      <c r="H192" s="406"/>
      <c r="I192" s="406"/>
      <c r="J192" s="406"/>
      <c r="K192" s="406"/>
      <c r="L192" s="406"/>
      <c r="M192" s="406"/>
      <c r="N192" s="406"/>
      <c r="O192" s="406"/>
      <c r="P192" s="406"/>
      <c r="Q192" s="406"/>
    </row>
    <row r="193" s="23" customFormat="true" ht="15" hidden="false" customHeight="false" outlineLevel="0" collapsed="false">
      <c r="A193" s="103" t="s">
        <v>303</v>
      </c>
      <c r="B193" s="106"/>
      <c r="C193" s="96"/>
      <c r="D193" s="118"/>
      <c r="E193" s="118"/>
      <c r="F193" s="118"/>
      <c r="G193" s="118"/>
      <c r="H193" s="118"/>
      <c r="I193" s="118"/>
      <c r="J193" s="118"/>
      <c r="K193" s="118"/>
      <c r="L193" s="118"/>
      <c r="M193" s="118"/>
      <c r="N193" s="118"/>
      <c r="O193" s="118"/>
      <c r="P193" s="118"/>
      <c r="Q193" s="118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="23" customFormat="true" ht="15" hidden="false" customHeight="false" outlineLevel="0" collapsed="false">
      <c r="A194" s="103" t="s">
        <v>305</v>
      </c>
      <c r="B194" s="107"/>
      <c r="C194" s="96"/>
      <c r="D194" s="118"/>
      <c r="E194" s="118"/>
      <c r="F194" s="118"/>
      <c r="G194" s="118"/>
      <c r="H194" s="118"/>
      <c r="I194" s="118"/>
      <c r="J194" s="118"/>
      <c r="K194" s="406"/>
      <c r="L194" s="406"/>
      <c r="M194" s="406"/>
      <c r="N194" s="406"/>
      <c r="O194" s="406"/>
      <c r="P194" s="406"/>
      <c r="Q194" s="406"/>
    </row>
    <row r="195" s="23" customFormat="true" ht="15" hidden="false" customHeight="false" outlineLevel="0" collapsed="false">
      <c r="A195" s="103" t="s">
        <v>307</v>
      </c>
      <c r="B195" s="107"/>
      <c r="C195" s="96"/>
      <c r="D195" s="118"/>
      <c r="E195" s="118"/>
      <c r="F195" s="118"/>
      <c r="G195" s="118"/>
      <c r="H195" s="118"/>
      <c r="I195" s="118"/>
      <c r="J195" s="118"/>
      <c r="K195" s="406"/>
      <c r="L195" s="406"/>
      <c r="M195" s="406"/>
      <c r="N195" s="406"/>
      <c r="O195" s="406"/>
      <c r="P195" s="406"/>
      <c r="Q195" s="406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="23" customFormat="true" ht="15" hidden="false" customHeight="false" outlineLevel="0" collapsed="false">
      <c r="A196" s="103" t="s">
        <v>309</v>
      </c>
      <c r="B196" s="107"/>
      <c r="C196" s="96"/>
      <c r="D196" s="118"/>
      <c r="E196" s="406"/>
      <c r="F196" s="406"/>
      <c r="G196" s="406"/>
      <c r="H196" s="406"/>
      <c r="I196" s="406"/>
      <c r="J196" s="406"/>
      <c r="K196" s="406"/>
      <c r="L196" s="406"/>
      <c r="M196" s="406"/>
      <c r="N196" s="406"/>
      <c r="O196" s="406"/>
      <c r="P196" s="406"/>
      <c r="Q196" s="406"/>
    </row>
    <row r="197" s="23" customFormat="true" ht="15" hidden="false" customHeight="false" outlineLevel="0" collapsed="false">
      <c r="A197" s="103" t="s">
        <v>311</v>
      </c>
      <c r="B197" s="106"/>
      <c r="C197" s="96"/>
      <c r="D197" s="118"/>
      <c r="E197" s="118"/>
      <c r="F197" s="118"/>
      <c r="G197" s="118"/>
      <c r="H197" s="118"/>
      <c r="I197" s="118"/>
      <c r="J197" s="118"/>
      <c r="K197" s="406"/>
      <c r="L197" s="406"/>
      <c r="M197" s="406"/>
      <c r="N197" s="406"/>
      <c r="O197" s="406"/>
      <c r="P197" s="406"/>
      <c r="Q197" s="406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="23" customFormat="true" ht="15" hidden="false" customHeight="false" outlineLevel="0" collapsed="false">
      <c r="A198" s="103" t="s">
        <v>313</v>
      </c>
      <c r="B198" s="106"/>
      <c r="C198" s="96"/>
      <c r="D198" s="118"/>
      <c r="E198" s="118"/>
      <c r="F198" s="118"/>
      <c r="G198" s="118"/>
      <c r="H198" s="118"/>
      <c r="I198" s="118"/>
      <c r="J198" s="118"/>
      <c r="K198" s="406"/>
      <c r="L198" s="406"/>
      <c r="M198" s="406"/>
      <c r="N198" s="406"/>
      <c r="O198" s="406"/>
      <c r="P198" s="406"/>
      <c r="Q198" s="406"/>
    </row>
    <row r="199" s="23" customFormat="true" ht="15" hidden="false" customHeight="false" outlineLevel="0" collapsed="false">
      <c r="A199" s="103" t="s">
        <v>315</v>
      </c>
      <c r="B199" s="106"/>
      <c r="C199" s="96"/>
      <c r="D199" s="118"/>
      <c r="E199" s="406"/>
      <c r="F199" s="406"/>
      <c r="G199" s="406"/>
      <c r="H199" s="406"/>
      <c r="I199" s="406"/>
      <c r="J199" s="406"/>
      <c r="K199" s="406"/>
      <c r="L199" s="406"/>
      <c r="M199" s="406"/>
      <c r="N199" s="406"/>
      <c r="O199" s="406"/>
      <c r="P199" s="406"/>
      <c r="Q199" s="406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="23" customFormat="true" ht="15" hidden="false" customHeight="false" outlineLevel="0" collapsed="false">
      <c r="A200" s="103" t="s">
        <v>317</v>
      </c>
      <c r="B200" s="106"/>
      <c r="C200" s="96"/>
      <c r="D200" s="118"/>
      <c r="E200" s="118"/>
      <c r="F200" s="118"/>
      <c r="G200" s="118"/>
      <c r="H200" s="118"/>
      <c r="I200" s="118"/>
      <c r="J200" s="118"/>
      <c r="K200" s="406"/>
      <c r="L200" s="406"/>
      <c r="M200" s="406"/>
      <c r="N200" s="406"/>
      <c r="O200" s="406"/>
      <c r="P200" s="406"/>
      <c r="Q200" s="406"/>
    </row>
    <row r="201" s="23" customFormat="true" ht="15" hidden="false" customHeight="false" outlineLevel="0" collapsed="false">
      <c r="A201" s="103" t="s">
        <v>319</v>
      </c>
      <c r="B201" s="106"/>
      <c r="C201" s="96"/>
      <c r="D201" s="118"/>
      <c r="E201" s="118"/>
      <c r="F201" s="118"/>
      <c r="G201" s="118"/>
      <c r="H201" s="118"/>
      <c r="I201" s="118"/>
      <c r="J201" s="118"/>
      <c r="K201" s="406"/>
      <c r="L201" s="406"/>
      <c r="M201" s="406"/>
      <c r="N201" s="406"/>
      <c r="O201" s="406"/>
      <c r="P201" s="406"/>
      <c r="Q201" s="406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="23" customFormat="true" ht="15" hidden="false" customHeight="false" outlineLevel="0" collapsed="false">
      <c r="A202" s="103" t="s">
        <v>321</v>
      </c>
      <c r="B202" s="106"/>
      <c r="C202" s="96"/>
      <c r="D202" s="118"/>
      <c r="E202" s="118"/>
      <c r="F202" s="118"/>
      <c r="G202" s="118"/>
      <c r="H202" s="118"/>
      <c r="I202" s="118"/>
      <c r="J202" s="118"/>
      <c r="K202" s="406"/>
      <c r="L202" s="406"/>
      <c r="M202" s="406"/>
      <c r="N202" s="406"/>
      <c r="O202" s="406"/>
      <c r="P202" s="406"/>
      <c r="Q202" s="406"/>
    </row>
    <row r="203" s="23" customFormat="true" ht="15" hidden="false" customHeight="false" outlineLevel="0" collapsed="false">
      <c r="A203" s="103" t="s">
        <v>323</v>
      </c>
      <c r="B203" s="107"/>
      <c r="C203" s="96"/>
      <c r="D203" s="118"/>
      <c r="E203" s="118"/>
      <c r="F203" s="118"/>
      <c r="G203" s="118"/>
      <c r="H203" s="118"/>
      <c r="I203" s="118"/>
      <c r="J203" s="118"/>
      <c r="K203" s="406"/>
      <c r="L203" s="406"/>
      <c r="M203" s="406"/>
      <c r="N203" s="406"/>
      <c r="O203" s="406"/>
      <c r="P203" s="406"/>
      <c r="Q203" s="406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="23" customFormat="true" ht="15" hidden="false" customHeight="false" outlineLevel="0" collapsed="false">
      <c r="A204" s="103" t="s">
        <v>325</v>
      </c>
      <c r="B204" s="106"/>
      <c r="C204" s="96"/>
      <c r="D204" s="118"/>
      <c r="E204" s="118"/>
      <c r="F204" s="118"/>
      <c r="G204" s="118"/>
      <c r="H204" s="118"/>
      <c r="I204" s="118"/>
      <c r="J204" s="118"/>
      <c r="K204" s="406"/>
      <c r="L204" s="406"/>
      <c r="M204" s="406"/>
      <c r="N204" s="406"/>
      <c r="O204" s="406"/>
      <c r="P204" s="406"/>
      <c r="Q204" s="406"/>
    </row>
    <row r="205" s="23" customFormat="true" ht="15" hidden="false" customHeight="false" outlineLevel="0" collapsed="false">
      <c r="A205" s="103" t="s">
        <v>327</v>
      </c>
      <c r="B205" s="106"/>
      <c r="C205" s="96"/>
      <c r="D205" s="118"/>
      <c r="E205" s="118"/>
      <c r="F205" s="118"/>
      <c r="G205" s="118"/>
      <c r="H205" s="118"/>
      <c r="I205" s="118"/>
      <c r="J205" s="118"/>
      <c r="K205" s="406"/>
      <c r="L205" s="406"/>
      <c r="M205" s="406"/>
      <c r="N205" s="406"/>
      <c r="O205" s="406"/>
      <c r="P205" s="406"/>
      <c r="Q205" s="406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="23" customFormat="true" ht="15" hidden="false" customHeight="false" outlineLevel="0" collapsed="false">
      <c r="A206" s="103" t="s">
        <v>329</v>
      </c>
      <c r="B206" s="106"/>
      <c r="C206" s="96"/>
      <c r="D206" s="118"/>
      <c r="E206" s="118"/>
      <c r="F206" s="118"/>
      <c r="G206" s="118"/>
      <c r="H206" s="118"/>
      <c r="I206" s="118"/>
      <c r="J206" s="118"/>
      <c r="K206" s="406"/>
      <c r="L206" s="406"/>
      <c r="M206" s="406"/>
      <c r="N206" s="406"/>
      <c r="O206" s="406"/>
      <c r="P206" s="406"/>
      <c r="Q206" s="406"/>
    </row>
    <row r="207" s="23" customFormat="true" ht="15" hidden="false" customHeight="false" outlineLevel="0" collapsed="false">
      <c r="A207" s="103" t="s">
        <v>331</v>
      </c>
      <c r="B207" s="106"/>
      <c r="C207" s="96"/>
      <c r="D207" s="118"/>
      <c r="E207" s="118"/>
      <c r="F207" s="118"/>
      <c r="G207" s="118"/>
      <c r="H207" s="118"/>
      <c r="I207" s="118"/>
      <c r="J207" s="118"/>
      <c r="K207" s="406"/>
      <c r="L207" s="406"/>
      <c r="M207" s="406"/>
      <c r="N207" s="406"/>
      <c r="O207" s="406"/>
      <c r="P207" s="406"/>
      <c r="Q207" s="406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="23" customFormat="true" ht="15" hidden="false" customHeight="false" outlineLevel="0" collapsed="false">
      <c r="A208" s="103" t="s">
        <v>333</v>
      </c>
      <c r="B208" s="106"/>
      <c r="C208" s="96"/>
      <c r="D208" s="118"/>
      <c r="E208" s="118"/>
      <c r="F208" s="118"/>
      <c r="G208" s="118"/>
      <c r="H208" s="118"/>
      <c r="I208" s="118"/>
      <c r="J208" s="118"/>
      <c r="K208" s="406"/>
      <c r="L208" s="406"/>
      <c r="M208" s="406"/>
      <c r="N208" s="406"/>
      <c r="O208" s="406"/>
      <c r="P208" s="406"/>
      <c r="Q208" s="406"/>
    </row>
    <row r="209" s="23" customFormat="true" ht="26.25" hidden="false" customHeight="true" outlineLevel="0" collapsed="false">
      <c r="A209" s="103" t="s">
        <v>335</v>
      </c>
      <c r="B209" s="121"/>
      <c r="C209" s="96"/>
      <c r="D209" s="118"/>
      <c r="E209" s="118"/>
      <c r="F209" s="118"/>
      <c r="G209" s="118"/>
      <c r="H209" s="118"/>
      <c r="I209" s="118"/>
      <c r="J209" s="118"/>
      <c r="K209" s="118"/>
      <c r="L209" s="118"/>
      <c r="M209" s="118"/>
      <c r="N209" s="118"/>
      <c r="O209" s="118"/>
      <c r="P209" s="118"/>
      <c r="Q209" s="118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="23" customFormat="true" ht="15" hidden="false" customHeight="false" outlineLevel="0" collapsed="false">
      <c r="A210" s="103" t="s">
        <v>337</v>
      </c>
      <c r="B210" s="106"/>
      <c r="C210" s="96"/>
      <c r="D210" s="118"/>
      <c r="E210" s="118"/>
      <c r="F210" s="118"/>
      <c r="G210" s="118"/>
      <c r="H210" s="118"/>
      <c r="I210" s="118"/>
      <c r="J210" s="118"/>
      <c r="K210" s="406"/>
      <c r="L210" s="406"/>
      <c r="M210" s="406"/>
      <c r="N210" s="406"/>
      <c r="O210" s="406"/>
      <c r="P210" s="406"/>
      <c r="Q210" s="406"/>
    </row>
    <row r="211" s="23" customFormat="true" ht="15" hidden="false" customHeight="false" outlineLevel="0" collapsed="false">
      <c r="A211" s="103" t="s">
        <v>339</v>
      </c>
      <c r="B211" s="106"/>
      <c r="C211" s="96"/>
      <c r="D211" s="118"/>
      <c r="E211" s="406"/>
      <c r="F211" s="406"/>
      <c r="G211" s="406"/>
      <c r="H211" s="406"/>
      <c r="I211" s="406"/>
      <c r="J211" s="406"/>
      <c r="K211" s="406"/>
      <c r="L211" s="406"/>
      <c r="M211" s="406"/>
      <c r="N211" s="406"/>
      <c r="O211" s="406"/>
      <c r="P211" s="406"/>
      <c r="Q211" s="406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="23" customFormat="true" ht="34.5" hidden="false" customHeight="true" outlineLevel="0" collapsed="false">
      <c r="A212" s="103" t="s">
        <v>341</v>
      </c>
      <c r="B212" s="107"/>
      <c r="C212" s="96"/>
      <c r="D212" s="118"/>
      <c r="E212" s="118"/>
      <c r="F212" s="118"/>
      <c r="G212" s="118"/>
      <c r="H212" s="118"/>
      <c r="I212" s="118"/>
      <c r="J212" s="118"/>
      <c r="K212" s="118"/>
      <c r="L212" s="118"/>
      <c r="M212" s="118"/>
      <c r="N212" s="118"/>
      <c r="O212" s="118"/>
      <c r="P212" s="118"/>
      <c r="Q212" s="118"/>
    </row>
    <row r="213" s="23" customFormat="true" ht="15" hidden="false" customHeight="false" outlineLevel="0" collapsed="false">
      <c r="A213" s="103" t="s">
        <v>343</v>
      </c>
      <c r="B213" s="107"/>
      <c r="C213" s="96"/>
      <c r="D213" s="118"/>
      <c r="E213" s="406"/>
      <c r="F213" s="406"/>
      <c r="G213" s="406"/>
      <c r="H213" s="406"/>
      <c r="I213" s="406"/>
      <c r="J213" s="406"/>
      <c r="K213" s="406"/>
      <c r="L213" s="406"/>
      <c r="M213" s="406"/>
      <c r="N213" s="406"/>
      <c r="O213" s="406"/>
      <c r="P213" s="406"/>
      <c r="Q213" s="406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="23" customFormat="true" ht="15" hidden="false" customHeight="false" outlineLevel="0" collapsed="false">
      <c r="A214" s="103" t="s">
        <v>345</v>
      </c>
      <c r="B214" s="107"/>
      <c r="C214" s="96"/>
      <c r="D214" s="118"/>
      <c r="E214" s="406"/>
      <c r="F214" s="406"/>
      <c r="G214" s="406"/>
      <c r="H214" s="406"/>
      <c r="I214" s="406"/>
      <c r="J214" s="406"/>
      <c r="K214" s="406"/>
      <c r="L214" s="406"/>
      <c r="M214" s="406"/>
      <c r="N214" s="406"/>
      <c r="O214" s="406"/>
      <c r="P214" s="406"/>
      <c r="Q214" s="406"/>
    </row>
    <row r="215" s="23" customFormat="true" ht="15" hidden="false" customHeight="false" outlineLevel="0" collapsed="false">
      <c r="A215" s="103" t="s">
        <v>347</v>
      </c>
      <c r="B215" s="106"/>
      <c r="C215" s="96"/>
      <c r="D215" s="118"/>
      <c r="E215" s="406"/>
      <c r="F215" s="406"/>
      <c r="G215" s="406"/>
      <c r="H215" s="406"/>
      <c r="I215" s="406"/>
      <c r="J215" s="406"/>
      <c r="K215" s="406"/>
      <c r="L215" s="406"/>
      <c r="M215" s="406"/>
      <c r="N215" s="406"/>
      <c r="O215" s="406"/>
      <c r="P215" s="406"/>
      <c r="Q215" s="406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="23" customFormat="true" ht="15" hidden="false" customHeight="false" outlineLevel="0" collapsed="false">
      <c r="A216" s="103" t="s">
        <v>349</v>
      </c>
      <c r="B216" s="121"/>
      <c r="C216" s="96"/>
      <c r="D216" s="118"/>
      <c r="E216" s="118"/>
      <c r="F216" s="118"/>
      <c r="G216" s="118"/>
      <c r="H216" s="118"/>
      <c r="I216" s="118"/>
      <c r="J216" s="118"/>
      <c r="K216" s="118"/>
      <c r="L216" s="118"/>
      <c r="M216" s="118"/>
      <c r="N216" s="118"/>
      <c r="O216" s="118"/>
      <c r="P216" s="118"/>
      <c r="Q216" s="118"/>
    </row>
    <row r="217" s="23" customFormat="true" ht="15" hidden="false" customHeight="false" outlineLevel="0" collapsed="false">
      <c r="A217" s="103" t="s">
        <v>351</v>
      </c>
      <c r="B217" s="106"/>
      <c r="C217" s="96"/>
      <c r="D217" s="118"/>
      <c r="E217" s="118"/>
      <c r="F217" s="118"/>
      <c r="G217" s="118"/>
      <c r="H217" s="118"/>
      <c r="I217" s="118"/>
      <c r="J217" s="118"/>
      <c r="K217" s="118"/>
      <c r="L217" s="118"/>
      <c r="M217" s="118"/>
      <c r="N217" s="118"/>
      <c r="O217" s="118"/>
      <c r="P217" s="118"/>
      <c r="Q217" s="118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="23" customFormat="true" ht="15" hidden="false" customHeight="false" outlineLevel="0" collapsed="false">
      <c r="A218" s="103" t="s">
        <v>353</v>
      </c>
      <c r="B218" s="107"/>
      <c r="C218" s="96"/>
      <c r="D218" s="118"/>
      <c r="E218" s="406"/>
      <c r="F218" s="406"/>
      <c r="G218" s="406"/>
      <c r="H218" s="406"/>
      <c r="I218" s="406"/>
      <c r="J218" s="406"/>
      <c r="K218" s="406"/>
      <c r="L218" s="406"/>
      <c r="M218" s="406"/>
      <c r="N218" s="406"/>
      <c r="O218" s="406"/>
      <c r="P218" s="406"/>
      <c r="Q218" s="406"/>
    </row>
    <row r="219" s="23" customFormat="true" ht="15" hidden="false" customHeight="false" outlineLevel="0" collapsed="false">
      <c r="A219" s="103" t="s">
        <v>355</v>
      </c>
      <c r="B219" s="107"/>
      <c r="C219" s="96"/>
      <c r="D219" s="118"/>
      <c r="E219" s="406"/>
      <c r="F219" s="406"/>
      <c r="G219" s="406"/>
      <c r="H219" s="406"/>
      <c r="I219" s="406"/>
      <c r="J219" s="406"/>
      <c r="K219" s="406"/>
      <c r="L219" s="406"/>
      <c r="M219" s="406"/>
      <c r="N219" s="406"/>
      <c r="O219" s="406"/>
      <c r="P219" s="406"/>
      <c r="Q219" s="406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="23" customFormat="true" ht="15" hidden="false" customHeight="false" outlineLevel="0" collapsed="false">
      <c r="A220" s="103" t="s">
        <v>357</v>
      </c>
      <c r="B220" s="107"/>
      <c r="C220" s="96"/>
      <c r="D220" s="118"/>
      <c r="E220" s="406"/>
      <c r="F220" s="406"/>
      <c r="G220" s="406"/>
      <c r="H220" s="406"/>
      <c r="I220" s="406"/>
      <c r="J220" s="406"/>
      <c r="K220" s="406"/>
      <c r="L220" s="406"/>
      <c r="M220" s="406"/>
      <c r="N220" s="406"/>
      <c r="O220" s="406"/>
      <c r="P220" s="406"/>
      <c r="Q220" s="406"/>
    </row>
    <row r="221" s="23" customFormat="true" ht="15" hidden="false" customHeight="false" outlineLevel="0" collapsed="false">
      <c r="A221" s="103" t="s">
        <v>359</v>
      </c>
      <c r="B221" s="107"/>
      <c r="C221" s="96"/>
      <c r="D221" s="118"/>
      <c r="E221" s="118"/>
      <c r="F221" s="118"/>
      <c r="G221" s="118"/>
      <c r="H221" s="118"/>
      <c r="I221" s="118"/>
      <c r="J221" s="118"/>
      <c r="K221" s="406"/>
      <c r="L221" s="406"/>
      <c r="M221" s="406"/>
      <c r="N221" s="406"/>
      <c r="O221" s="406"/>
      <c r="P221" s="406"/>
      <c r="Q221" s="406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="23" customFormat="true" ht="15" hidden="false" customHeight="false" outlineLevel="0" collapsed="false">
      <c r="A222" s="103" t="s">
        <v>361</v>
      </c>
      <c r="B222" s="107"/>
      <c r="C222" s="96"/>
      <c r="D222" s="118"/>
      <c r="E222" s="406"/>
      <c r="F222" s="406"/>
      <c r="G222" s="406"/>
      <c r="H222" s="406"/>
      <c r="I222" s="406"/>
      <c r="J222" s="406"/>
      <c r="K222" s="406"/>
      <c r="L222" s="406"/>
      <c r="M222" s="406"/>
      <c r="N222" s="406"/>
      <c r="O222" s="406"/>
      <c r="P222" s="406"/>
      <c r="Q222" s="406"/>
    </row>
    <row r="223" s="23" customFormat="true" ht="15" hidden="false" customHeight="false" outlineLevel="0" collapsed="false">
      <c r="A223" s="103" t="s">
        <v>363</v>
      </c>
      <c r="B223" s="107"/>
      <c r="C223" s="96"/>
      <c r="D223" s="118"/>
      <c r="E223" s="406"/>
      <c r="F223" s="406"/>
      <c r="G223" s="406"/>
      <c r="H223" s="406"/>
      <c r="I223" s="406"/>
      <c r="J223" s="406"/>
      <c r="K223" s="406"/>
      <c r="L223" s="406"/>
      <c r="M223" s="406"/>
      <c r="N223" s="406"/>
      <c r="O223" s="406"/>
      <c r="P223" s="406"/>
      <c r="Q223" s="406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="23" customFormat="true" ht="15" hidden="false" customHeight="false" outlineLevel="0" collapsed="false">
      <c r="A224" s="103" t="s">
        <v>365</v>
      </c>
      <c r="B224" s="106"/>
      <c r="C224" s="96"/>
      <c r="D224" s="118"/>
      <c r="E224" s="118"/>
      <c r="F224" s="118"/>
      <c r="G224" s="118"/>
      <c r="H224" s="118"/>
      <c r="I224" s="118"/>
      <c r="J224" s="118"/>
      <c r="K224" s="406"/>
      <c r="L224" s="406"/>
      <c r="M224" s="406"/>
      <c r="N224" s="406"/>
      <c r="O224" s="406"/>
      <c r="P224" s="406"/>
      <c r="Q224" s="406"/>
    </row>
    <row r="225" s="23" customFormat="true" ht="15" hidden="false" customHeight="false" outlineLevel="0" collapsed="false">
      <c r="A225" s="103" t="s">
        <v>367</v>
      </c>
      <c r="B225" s="106"/>
      <c r="C225" s="96"/>
      <c r="D225" s="118"/>
      <c r="E225" s="406"/>
      <c r="F225" s="406"/>
      <c r="G225" s="406"/>
      <c r="H225" s="406"/>
      <c r="I225" s="406"/>
      <c r="J225" s="406"/>
      <c r="K225" s="406"/>
      <c r="L225" s="406"/>
      <c r="M225" s="406"/>
      <c r="N225" s="406"/>
      <c r="O225" s="406"/>
      <c r="P225" s="406"/>
      <c r="Q225" s="406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="52" customFormat="true" ht="15" hidden="false" customHeight="false" outlineLevel="0" collapsed="false">
      <c r="A226" s="103" t="s">
        <v>369</v>
      </c>
      <c r="B226" s="106"/>
      <c r="C226" s="96"/>
      <c r="D226" s="406"/>
      <c r="E226" s="406"/>
      <c r="F226" s="406"/>
      <c r="G226" s="406"/>
      <c r="H226" s="406"/>
      <c r="I226" s="406"/>
      <c r="J226" s="406"/>
      <c r="K226" s="406"/>
      <c r="L226" s="406"/>
      <c r="M226" s="406"/>
      <c r="N226" s="406"/>
      <c r="O226" s="406"/>
      <c r="P226" s="406"/>
      <c r="Q226" s="406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</row>
    <row r="227" s="23" customFormat="true" ht="15" hidden="false" customHeight="false" outlineLevel="0" collapsed="false">
      <c r="A227" s="103" t="s">
        <v>370</v>
      </c>
      <c r="B227" s="106"/>
      <c r="C227" s="96"/>
      <c r="D227" s="118"/>
      <c r="E227" s="406"/>
      <c r="F227" s="406"/>
      <c r="G227" s="406"/>
      <c r="H227" s="406"/>
      <c r="I227" s="406"/>
      <c r="J227" s="406"/>
      <c r="K227" s="406"/>
      <c r="L227" s="406"/>
      <c r="M227" s="406"/>
      <c r="N227" s="406"/>
      <c r="O227" s="406"/>
      <c r="P227" s="406"/>
      <c r="Q227" s="406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="23" customFormat="true" ht="15" hidden="false" customHeight="false" outlineLevel="0" collapsed="false">
      <c r="A228" s="103" t="s">
        <v>372</v>
      </c>
      <c r="B228" s="121"/>
      <c r="C228" s="96"/>
      <c r="D228" s="118"/>
      <c r="E228" s="118"/>
      <c r="F228" s="118"/>
      <c r="G228" s="118"/>
      <c r="H228" s="118"/>
      <c r="I228" s="118"/>
      <c r="J228" s="118"/>
      <c r="K228" s="118"/>
      <c r="L228" s="118"/>
      <c r="M228" s="118"/>
      <c r="N228" s="118"/>
      <c r="O228" s="118"/>
      <c r="P228" s="118"/>
      <c r="Q228" s="118"/>
    </row>
    <row r="229" s="23" customFormat="true" ht="15" hidden="false" customHeight="false" outlineLevel="0" collapsed="false">
      <c r="A229" s="103" t="s">
        <v>374</v>
      </c>
      <c r="B229" s="106"/>
      <c r="C229" s="96"/>
      <c r="D229" s="118"/>
      <c r="E229" s="406"/>
      <c r="F229" s="406"/>
      <c r="G229" s="406"/>
      <c r="H229" s="406"/>
      <c r="I229" s="406"/>
      <c r="J229" s="406"/>
      <c r="K229" s="406"/>
      <c r="L229" s="406"/>
      <c r="M229" s="406"/>
      <c r="N229" s="406"/>
      <c r="O229" s="406"/>
      <c r="P229" s="406"/>
      <c r="Q229" s="406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="23" customFormat="true" ht="15" hidden="false" customHeight="false" outlineLevel="0" collapsed="false">
      <c r="A230" s="103" t="s">
        <v>376</v>
      </c>
      <c r="B230" s="106"/>
      <c r="C230" s="96"/>
      <c r="D230" s="118"/>
      <c r="E230" s="118"/>
      <c r="F230" s="118"/>
      <c r="G230" s="118"/>
      <c r="H230" s="118"/>
      <c r="I230" s="118"/>
      <c r="J230" s="118"/>
      <c r="K230" s="118"/>
      <c r="L230" s="118"/>
      <c r="M230" s="118"/>
      <c r="N230" s="118"/>
      <c r="O230" s="118"/>
      <c r="P230" s="118"/>
      <c r="Q230" s="118"/>
    </row>
    <row r="231" s="23" customFormat="true" ht="15" hidden="false" customHeight="false" outlineLevel="0" collapsed="false">
      <c r="A231" s="103" t="s">
        <v>378</v>
      </c>
      <c r="B231" s="107"/>
      <c r="C231" s="96"/>
      <c r="D231" s="118"/>
      <c r="E231" s="118"/>
      <c r="F231" s="118"/>
      <c r="G231" s="118"/>
      <c r="H231" s="118"/>
      <c r="I231" s="118"/>
      <c r="J231" s="118"/>
      <c r="K231" s="406"/>
      <c r="L231" s="406"/>
      <c r="M231" s="406"/>
      <c r="N231" s="406"/>
      <c r="O231" s="406"/>
      <c r="P231" s="406"/>
      <c r="Q231" s="406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="23" customFormat="true" ht="15" hidden="false" customHeight="false" outlineLevel="0" collapsed="false">
      <c r="A232" s="103" t="s">
        <v>380</v>
      </c>
      <c r="B232" s="107"/>
      <c r="C232" s="96"/>
      <c r="D232" s="118"/>
      <c r="E232" s="406"/>
      <c r="F232" s="406"/>
      <c r="G232" s="406"/>
      <c r="H232" s="406"/>
      <c r="I232" s="406"/>
      <c r="J232" s="406"/>
      <c r="K232" s="406"/>
      <c r="L232" s="406"/>
      <c r="M232" s="406"/>
      <c r="N232" s="406"/>
      <c r="O232" s="406"/>
      <c r="P232" s="406"/>
      <c r="Q232" s="406"/>
    </row>
    <row r="233" s="23" customFormat="true" ht="15" hidden="false" customHeight="false" outlineLevel="0" collapsed="false">
      <c r="A233" s="103" t="s">
        <v>382</v>
      </c>
      <c r="B233" s="107"/>
      <c r="C233" s="96"/>
      <c r="D233" s="118"/>
      <c r="E233" s="406"/>
      <c r="F233" s="406"/>
      <c r="G233" s="406"/>
      <c r="H233" s="406"/>
      <c r="I233" s="406"/>
      <c r="J233" s="406"/>
      <c r="K233" s="406"/>
      <c r="L233" s="406"/>
      <c r="M233" s="406"/>
      <c r="N233" s="406"/>
      <c r="O233" s="406"/>
      <c r="P233" s="406"/>
      <c r="Q233" s="406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="23" customFormat="true" ht="15" hidden="false" customHeight="false" outlineLevel="0" collapsed="false">
      <c r="A234" s="103" t="s">
        <v>384</v>
      </c>
      <c r="B234" s="106"/>
      <c r="C234" s="96"/>
      <c r="D234" s="118"/>
      <c r="E234" s="406"/>
      <c r="F234" s="406"/>
      <c r="G234" s="406"/>
      <c r="H234" s="406"/>
      <c r="I234" s="406"/>
      <c r="J234" s="406"/>
      <c r="K234" s="406"/>
      <c r="L234" s="406"/>
      <c r="M234" s="406"/>
      <c r="N234" s="406"/>
      <c r="O234" s="406"/>
      <c r="P234" s="406"/>
      <c r="Q234" s="406"/>
    </row>
    <row r="235" s="23" customFormat="true" ht="16.5" hidden="false" customHeight="true" outlineLevel="0" collapsed="false">
      <c r="A235" s="103" t="s">
        <v>386</v>
      </c>
      <c r="B235" s="106"/>
      <c r="C235" s="96"/>
      <c r="D235" s="118"/>
      <c r="E235" s="118"/>
      <c r="F235" s="118"/>
      <c r="G235" s="118"/>
      <c r="H235" s="118"/>
      <c r="I235" s="118"/>
      <c r="J235" s="118"/>
      <c r="K235" s="118"/>
      <c r="L235" s="118"/>
      <c r="M235" s="118"/>
      <c r="N235" s="118"/>
      <c r="O235" s="118"/>
      <c r="P235" s="118"/>
      <c r="Q235" s="118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="23" customFormat="true" ht="15" hidden="false" customHeight="false" outlineLevel="0" collapsed="false">
      <c r="A236" s="103" t="s">
        <v>388</v>
      </c>
      <c r="B236" s="107"/>
      <c r="C236" s="96"/>
      <c r="D236" s="118"/>
      <c r="E236" s="406"/>
      <c r="F236" s="406"/>
      <c r="G236" s="406"/>
      <c r="H236" s="406"/>
      <c r="I236" s="406"/>
      <c r="J236" s="406"/>
      <c r="K236" s="406"/>
      <c r="L236" s="406"/>
      <c r="M236" s="406"/>
      <c r="N236" s="406"/>
      <c r="O236" s="406"/>
      <c r="P236" s="406"/>
      <c r="Q236" s="406"/>
    </row>
    <row r="237" s="23" customFormat="true" ht="15" hidden="false" customHeight="false" outlineLevel="0" collapsed="false">
      <c r="A237" s="103" t="s">
        <v>390</v>
      </c>
      <c r="B237" s="107"/>
      <c r="C237" s="96"/>
      <c r="D237" s="118"/>
      <c r="E237" s="406"/>
      <c r="F237" s="406"/>
      <c r="G237" s="406"/>
      <c r="H237" s="406"/>
      <c r="I237" s="406"/>
      <c r="J237" s="406"/>
      <c r="K237" s="406"/>
      <c r="L237" s="406"/>
      <c r="M237" s="406"/>
      <c r="N237" s="406"/>
      <c r="O237" s="406"/>
      <c r="P237" s="406"/>
      <c r="Q237" s="406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="23" customFormat="true" ht="15" hidden="false" customHeight="false" outlineLevel="0" collapsed="false">
      <c r="A238" s="103" t="s">
        <v>392</v>
      </c>
      <c r="B238" s="106"/>
      <c r="C238" s="96"/>
      <c r="D238" s="118"/>
      <c r="E238" s="406"/>
      <c r="F238" s="406"/>
      <c r="G238" s="406"/>
      <c r="H238" s="406"/>
      <c r="I238" s="406"/>
      <c r="J238" s="406"/>
      <c r="K238" s="406"/>
      <c r="L238" s="406"/>
      <c r="M238" s="406"/>
      <c r="N238" s="406"/>
      <c r="O238" s="406"/>
      <c r="P238" s="406"/>
      <c r="Q238" s="406"/>
    </row>
    <row r="239" s="23" customFormat="true" ht="15" hidden="false" customHeight="false" outlineLevel="0" collapsed="false">
      <c r="A239" s="103" t="s">
        <v>394</v>
      </c>
      <c r="B239" s="106"/>
      <c r="C239" s="96"/>
      <c r="D239" s="118"/>
      <c r="E239" s="406"/>
      <c r="F239" s="406"/>
      <c r="G239" s="406"/>
      <c r="H239" s="406"/>
      <c r="I239" s="406"/>
      <c r="J239" s="406"/>
      <c r="K239" s="406"/>
      <c r="L239" s="406"/>
      <c r="M239" s="406"/>
      <c r="N239" s="406"/>
      <c r="O239" s="406"/>
      <c r="P239" s="406"/>
      <c r="Q239" s="406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="23" customFormat="true" ht="15" hidden="false" customHeight="false" outlineLevel="0" collapsed="false">
      <c r="A240" s="103" t="s">
        <v>396</v>
      </c>
      <c r="B240" s="106"/>
      <c r="C240" s="96"/>
      <c r="D240" s="118"/>
      <c r="E240" s="118"/>
      <c r="F240" s="118"/>
      <c r="G240" s="118"/>
      <c r="H240" s="118"/>
      <c r="I240" s="118"/>
      <c r="J240" s="118"/>
      <c r="K240" s="406"/>
      <c r="L240" s="406"/>
      <c r="M240" s="406"/>
      <c r="N240" s="406"/>
      <c r="O240" s="406"/>
      <c r="P240" s="406"/>
      <c r="Q240" s="406"/>
    </row>
    <row r="241" s="23" customFormat="true" ht="15" hidden="false" customHeight="false" outlineLevel="0" collapsed="false">
      <c r="A241" s="103" t="s">
        <v>398</v>
      </c>
      <c r="B241" s="121"/>
      <c r="C241" s="96"/>
      <c r="D241" s="118"/>
      <c r="E241" s="118"/>
      <c r="F241" s="118"/>
      <c r="G241" s="118"/>
      <c r="H241" s="118"/>
      <c r="I241" s="118"/>
      <c r="J241" s="118"/>
      <c r="K241" s="118"/>
      <c r="L241" s="118"/>
      <c r="M241" s="118"/>
      <c r="N241" s="118"/>
      <c r="O241" s="118"/>
      <c r="P241" s="118"/>
      <c r="Q241" s="118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="23" customFormat="true" ht="15" hidden="false" customHeight="false" outlineLevel="0" collapsed="false">
      <c r="A242" s="103" t="s">
        <v>400</v>
      </c>
      <c r="B242" s="106"/>
      <c r="C242" s="96"/>
      <c r="D242" s="118"/>
      <c r="E242" s="118"/>
      <c r="F242" s="118"/>
      <c r="G242" s="118"/>
      <c r="H242" s="118"/>
      <c r="I242" s="118"/>
      <c r="J242" s="118"/>
      <c r="K242" s="118"/>
      <c r="L242" s="118"/>
      <c r="M242" s="118"/>
      <c r="N242" s="118"/>
      <c r="O242" s="118"/>
      <c r="P242" s="118"/>
      <c r="Q242" s="118"/>
    </row>
    <row r="243" s="23" customFormat="true" ht="15" hidden="false" customHeight="false" outlineLevel="0" collapsed="false">
      <c r="A243" s="103" t="s">
        <v>402</v>
      </c>
      <c r="B243" s="107"/>
      <c r="C243" s="96"/>
      <c r="D243" s="118"/>
      <c r="E243" s="118"/>
      <c r="F243" s="118"/>
      <c r="G243" s="118"/>
      <c r="H243" s="118"/>
      <c r="I243" s="118"/>
      <c r="J243" s="118"/>
      <c r="K243" s="406"/>
      <c r="L243" s="406"/>
      <c r="M243" s="406"/>
      <c r="N243" s="406"/>
      <c r="O243" s="406"/>
      <c r="P243" s="406"/>
      <c r="Q243" s="406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="23" customFormat="true" ht="15" hidden="false" customHeight="false" outlineLevel="0" collapsed="false">
      <c r="A244" s="103" t="s">
        <v>403</v>
      </c>
      <c r="B244" s="107"/>
      <c r="C244" s="96"/>
      <c r="D244" s="118"/>
      <c r="E244" s="406"/>
      <c r="F244" s="406"/>
      <c r="G244" s="406"/>
      <c r="H244" s="406"/>
      <c r="I244" s="406"/>
      <c r="J244" s="406"/>
      <c r="K244" s="406"/>
      <c r="L244" s="406"/>
      <c r="M244" s="406"/>
      <c r="N244" s="406"/>
      <c r="O244" s="406"/>
      <c r="P244" s="406"/>
      <c r="Q244" s="406"/>
    </row>
    <row r="245" s="23" customFormat="true" ht="15" hidden="false" customHeight="false" outlineLevel="0" collapsed="false">
      <c r="A245" s="103" t="s">
        <v>404</v>
      </c>
      <c r="B245" s="107"/>
      <c r="C245" s="96"/>
      <c r="D245" s="118"/>
      <c r="E245" s="406"/>
      <c r="F245" s="406"/>
      <c r="G245" s="406"/>
      <c r="H245" s="406"/>
      <c r="I245" s="406"/>
      <c r="J245" s="406"/>
      <c r="K245" s="406"/>
      <c r="L245" s="406"/>
      <c r="M245" s="406"/>
      <c r="N245" s="406"/>
      <c r="O245" s="406"/>
      <c r="P245" s="406"/>
      <c r="Q245" s="406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="47" customFormat="true" ht="15" hidden="false" customHeight="false" outlineLevel="0" collapsed="false">
      <c r="A246" s="103" t="s">
        <v>405</v>
      </c>
      <c r="B246" s="106"/>
      <c r="C246" s="96"/>
      <c r="D246" s="118"/>
      <c r="E246" s="406"/>
      <c r="F246" s="406"/>
      <c r="G246" s="406"/>
      <c r="H246" s="406"/>
      <c r="I246" s="406"/>
      <c r="J246" s="406"/>
      <c r="K246" s="406"/>
      <c r="L246" s="406"/>
      <c r="M246" s="406"/>
      <c r="N246" s="406"/>
      <c r="O246" s="406"/>
      <c r="P246" s="406"/>
      <c r="Q246" s="406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</row>
    <row r="247" s="23" customFormat="true" ht="15" hidden="false" customHeight="false" outlineLevel="0" collapsed="false">
      <c r="A247" s="103" t="s">
        <v>406</v>
      </c>
      <c r="B247" s="106"/>
      <c r="C247" s="96"/>
      <c r="D247" s="118"/>
      <c r="E247" s="406"/>
      <c r="F247" s="406"/>
      <c r="G247" s="406"/>
      <c r="H247" s="406"/>
      <c r="I247" s="406"/>
      <c r="J247" s="406"/>
      <c r="K247" s="406"/>
      <c r="L247" s="406"/>
      <c r="M247" s="406"/>
      <c r="N247" s="406"/>
      <c r="O247" s="406"/>
      <c r="P247" s="406"/>
      <c r="Q247" s="406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="23" customFormat="true" ht="15" hidden="false" customHeight="false" outlineLevel="0" collapsed="false">
      <c r="A248" s="103" t="s">
        <v>408</v>
      </c>
      <c r="B248" s="121"/>
      <c r="C248" s="96"/>
      <c r="D248" s="118"/>
      <c r="E248" s="118"/>
      <c r="F248" s="118"/>
      <c r="G248" s="118"/>
      <c r="H248" s="118"/>
      <c r="I248" s="118"/>
      <c r="J248" s="118"/>
      <c r="K248" s="118"/>
      <c r="L248" s="118"/>
      <c r="M248" s="118"/>
      <c r="N248" s="118"/>
      <c r="O248" s="118"/>
      <c r="P248" s="118"/>
      <c r="Q248" s="118"/>
    </row>
    <row r="249" s="23" customFormat="true" ht="15" hidden="false" customHeight="false" outlineLevel="0" collapsed="false">
      <c r="A249" s="103" t="s">
        <v>410</v>
      </c>
      <c r="B249" s="121"/>
      <c r="C249" s="96"/>
      <c r="D249" s="118"/>
      <c r="E249" s="118"/>
      <c r="F249" s="118"/>
      <c r="G249" s="118"/>
      <c r="H249" s="118"/>
      <c r="I249" s="118"/>
      <c r="J249" s="118"/>
      <c r="K249" s="118"/>
      <c r="L249" s="118"/>
      <c r="M249" s="118"/>
      <c r="N249" s="118"/>
      <c r="O249" s="118"/>
      <c r="P249" s="118"/>
      <c r="Q249" s="118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="23" customFormat="true" ht="15" hidden="false" customHeight="false" outlineLevel="0" collapsed="false">
      <c r="A250" s="103" t="s">
        <v>412</v>
      </c>
      <c r="B250" s="106"/>
      <c r="C250" s="96"/>
      <c r="D250" s="118"/>
      <c r="E250" s="118"/>
      <c r="F250" s="118"/>
      <c r="G250" s="118"/>
      <c r="H250" s="118"/>
      <c r="I250" s="118"/>
      <c r="J250" s="118"/>
      <c r="K250" s="118"/>
      <c r="L250" s="118"/>
      <c r="M250" s="118"/>
      <c r="N250" s="118"/>
      <c r="O250" s="118"/>
      <c r="P250" s="118"/>
      <c r="Q250" s="118"/>
    </row>
    <row r="251" s="23" customFormat="true" ht="15" hidden="false" customHeight="false" outlineLevel="0" collapsed="false">
      <c r="A251" s="103" t="s">
        <v>414</v>
      </c>
      <c r="B251" s="106"/>
      <c r="C251" s="96"/>
      <c r="D251" s="118"/>
      <c r="E251" s="118"/>
      <c r="F251" s="118"/>
      <c r="G251" s="118"/>
      <c r="H251" s="118"/>
      <c r="I251" s="118"/>
      <c r="J251" s="118"/>
      <c r="K251" s="118"/>
      <c r="L251" s="118"/>
      <c r="M251" s="118"/>
      <c r="N251" s="118"/>
      <c r="O251" s="118"/>
      <c r="P251" s="406"/>
      <c r="Q251" s="406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="23" customFormat="true" ht="15" hidden="false" customHeight="false" outlineLevel="0" collapsed="false">
      <c r="A252" s="103" t="s">
        <v>416</v>
      </c>
      <c r="B252" s="121"/>
      <c r="C252" s="96"/>
      <c r="D252" s="118"/>
      <c r="E252" s="118"/>
      <c r="F252" s="118"/>
      <c r="G252" s="118"/>
      <c r="H252" s="118"/>
      <c r="I252" s="118"/>
      <c r="J252" s="118"/>
      <c r="K252" s="118"/>
      <c r="L252" s="118"/>
      <c r="M252" s="118"/>
      <c r="N252" s="118"/>
      <c r="O252" s="118"/>
      <c r="P252" s="118"/>
      <c r="Q252" s="118"/>
    </row>
    <row r="253" s="23" customFormat="true" ht="15" hidden="false" customHeight="false" outlineLevel="0" collapsed="false">
      <c r="A253" s="103" t="s">
        <v>418</v>
      </c>
      <c r="B253" s="106"/>
      <c r="C253" s="96"/>
      <c r="D253" s="118"/>
      <c r="E253" s="118"/>
      <c r="F253" s="118"/>
      <c r="G253" s="118"/>
      <c r="H253" s="118"/>
      <c r="I253" s="118"/>
      <c r="J253" s="118"/>
      <c r="K253" s="118"/>
      <c r="L253" s="118"/>
      <c r="M253" s="118"/>
      <c r="N253" s="118"/>
      <c r="O253" s="118"/>
      <c r="P253" s="118"/>
      <c r="Q253" s="118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="23" customFormat="true" ht="15" hidden="false" customHeight="false" outlineLevel="0" collapsed="false">
      <c r="A254" s="103" t="s">
        <v>420</v>
      </c>
      <c r="B254" s="106"/>
      <c r="C254" s="96"/>
      <c r="D254" s="118"/>
      <c r="E254" s="118"/>
      <c r="F254" s="118"/>
      <c r="G254" s="118"/>
      <c r="H254" s="118"/>
      <c r="I254" s="118"/>
      <c r="J254" s="118"/>
      <c r="K254" s="118"/>
      <c r="L254" s="118"/>
      <c r="M254" s="118"/>
      <c r="N254" s="118"/>
      <c r="O254" s="118"/>
      <c r="P254" s="118"/>
      <c r="Q254" s="118"/>
    </row>
    <row r="255" s="23" customFormat="true" ht="15" hidden="false" customHeight="false" outlineLevel="0" collapsed="false">
      <c r="A255" s="103" t="s">
        <v>422</v>
      </c>
      <c r="B255" s="121"/>
      <c r="C255" s="96"/>
      <c r="D255" s="118"/>
      <c r="E255" s="118"/>
      <c r="F255" s="118"/>
      <c r="G255" s="118"/>
      <c r="H255" s="118"/>
      <c r="I255" s="118"/>
      <c r="J255" s="118"/>
      <c r="K255" s="118"/>
      <c r="L255" s="118"/>
      <c r="M255" s="118"/>
      <c r="N255" s="118"/>
      <c r="O255" s="118"/>
      <c r="P255" s="118"/>
      <c r="Q255" s="118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="23" customFormat="true" ht="15" hidden="false" customHeight="false" outlineLevel="0" collapsed="false">
      <c r="A256" s="103" t="s">
        <v>424</v>
      </c>
      <c r="B256" s="121"/>
      <c r="C256" s="96"/>
      <c r="D256" s="118"/>
      <c r="E256" s="118"/>
      <c r="F256" s="118"/>
      <c r="G256" s="118"/>
      <c r="H256" s="118"/>
      <c r="I256" s="118"/>
      <c r="J256" s="118"/>
      <c r="K256" s="118"/>
      <c r="L256" s="118"/>
      <c r="M256" s="118"/>
      <c r="N256" s="118"/>
      <c r="O256" s="118"/>
      <c r="P256" s="118"/>
      <c r="Q256" s="118"/>
    </row>
    <row r="257" s="23" customFormat="true" ht="15" hidden="false" customHeight="false" outlineLevel="0" collapsed="false">
      <c r="A257" s="103" t="s">
        <v>426</v>
      </c>
      <c r="B257" s="121"/>
      <c r="C257" s="96"/>
      <c r="D257" s="118"/>
      <c r="E257" s="118"/>
      <c r="F257" s="118"/>
      <c r="G257" s="118"/>
      <c r="H257" s="118"/>
      <c r="I257" s="118"/>
      <c r="J257" s="118"/>
      <c r="K257" s="406"/>
      <c r="L257" s="406"/>
      <c r="M257" s="406"/>
      <c r="N257" s="406"/>
      <c r="O257" s="406"/>
      <c r="P257" s="406"/>
      <c r="Q257" s="406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="23" customFormat="true" ht="15" hidden="false" customHeight="false" outlineLevel="0" collapsed="false">
      <c r="A258" s="103" t="s">
        <v>428</v>
      </c>
      <c r="B258" s="121"/>
      <c r="C258" s="96"/>
      <c r="D258" s="118"/>
      <c r="E258" s="118"/>
      <c r="F258" s="118"/>
      <c r="G258" s="118"/>
      <c r="H258" s="118"/>
      <c r="I258" s="118"/>
      <c r="J258" s="118"/>
      <c r="K258" s="406"/>
      <c r="L258" s="406"/>
      <c r="M258" s="406"/>
      <c r="N258" s="406"/>
      <c r="O258" s="406"/>
      <c r="P258" s="406"/>
      <c r="Q258" s="406"/>
    </row>
    <row r="259" s="52" customFormat="true" ht="15" hidden="false" customHeight="false" outlineLevel="0" collapsed="false">
      <c r="A259" s="103" t="s">
        <v>430</v>
      </c>
      <c r="B259" s="121"/>
      <c r="C259" s="96"/>
      <c r="D259" s="406"/>
      <c r="E259" s="406"/>
      <c r="F259" s="406"/>
      <c r="G259" s="406"/>
      <c r="H259" s="406"/>
      <c r="I259" s="406"/>
      <c r="J259" s="406"/>
      <c r="K259" s="406"/>
      <c r="L259" s="406"/>
      <c r="M259" s="406"/>
      <c r="N259" s="406"/>
      <c r="O259" s="406"/>
      <c r="P259" s="406"/>
      <c r="Q259" s="406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="23" customFormat="true" ht="15" hidden="false" customHeight="false" outlineLevel="0" collapsed="false">
      <c r="A260" s="103" t="s">
        <v>431</v>
      </c>
      <c r="B260" s="106"/>
      <c r="C260" s="96"/>
      <c r="D260" s="118"/>
      <c r="E260" s="118"/>
      <c r="F260" s="118"/>
      <c r="G260" s="118"/>
      <c r="H260" s="118"/>
      <c r="I260" s="118"/>
      <c r="J260" s="118"/>
      <c r="K260" s="118"/>
      <c r="L260" s="118"/>
      <c r="M260" s="118"/>
      <c r="N260" s="118"/>
      <c r="O260" s="118"/>
      <c r="P260" s="118"/>
      <c r="Q260" s="118"/>
    </row>
    <row r="261" s="23" customFormat="true" ht="15" hidden="false" customHeight="false" outlineLevel="0" collapsed="false">
      <c r="A261" s="103" t="s">
        <v>433</v>
      </c>
      <c r="B261" s="107"/>
      <c r="C261" s="96"/>
      <c r="D261" s="118"/>
      <c r="E261" s="118"/>
      <c r="F261" s="118"/>
      <c r="G261" s="118"/>
      <c r="H261" s="118"/>
      <c r="I261" s="118"/>
      <c r="J261" s="118"/>
      <c r="K261" s="118"/>
      <c r="L261" s="118"/>
      <c r="M261" s="118"/>
      <c r="N261" s="118"/>
      <c r="O261" s="118"/>
      <c r="P261" s="118"/>
      <c r="Q261" s="118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="23" customFormat="true" ht="15" hidden="false" customHeight="false" outlineLevel="0" collapsed="false">
      <c r="A262" s="103" t="s">
        <v>435</v>
      </c>
      <c r="B262" s="107"/>
      <c r="C262" s="96"/>
      <c r="D262" s="118"/>
      <c r="E262" s="406"/>
      <c r="F262" s="406"/>
      <c r="G262" s="406"/>
      <c r="H262" s="406"/>
      <c r="I262" s="406"/>
      <c r="J262" s="406"/>
      <c r="K262" s="406"/>
      <c r="L262" s="406"/>
      <c r="M262" s="406"/>
      <c r="N262" s="406"/>
      <c r="O262" s="406"/>
      <c r="P262" s="406"/>
      <c r="Q262" s="406"/>
    </row>
    <row r="263" s="23" customFormat="true" ht="15" hidden="false" customHeight="false" outlineLevel="0" collapsed="false">
      <c r="A263" s="103" t="s">
        <v>437</v>
      </c>
      <c r="B263" s="107"/>
      <c r="C263" s="96"/>
      <c r="D263" s="118"/>
      <c r="E263" s="406"/>
      <c r="F263" s="406"/>
      <c r="G263" s="406"/>
      <c r="H263" s="406"/>
      <c r="I263" s="406"/>
      <c r="J263" s="406"/>
      <c r="K263" s="406"/>
      <c r="L263" s="406"/>
      <c r="M263" s="406"/>
      <c r="N263" s="406"/>
      <c r="O263" s="406"/>
      <c r="P263" s="406"/>
      <c r="Q263" s="406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="23" customFormat="true" ht="15" hidden="false" customHeight="false" outlineLevel="0" collapsed="false">
      <c r="A264" s="103" t="s">
        <v>438</v>
      </c>
      <c r="B264" s="110"/>
      <c r="C264" s="96"/>
      <c r="D264" s="118"/>
      <c r="E264" s="406"/>
      <c r="F264" s="406"/>
      <c r="G264" s="406"/>
      <c r="H264" s="406"/>
      <c r="I264" s="406"/>
      <c r="J264" s="406"/>
      <c r="K264" s="406"/>
      <c r="L264" s="406"/>
      <c r="M264" s="406"/>
      <c r="N264" s="406"/>
      <c r="O264" s="406"/>
      <c r="P264" s="406"/>
      <c r="Q264" s="406"/>
    </row>
    <row r="265" s="23" customFormat="true" ht="15" hidden="false" customHeight="false" outlineLevel="0" collapsed="false">
      <c r="A265" s="103" t="s">
        <v>439</v>
      </c>
      <c r="B265" s="107"/>
      <c r="C265" s="96"/>
      <c r="D265" s="118"/>
      <c r="E265" s="406"/>
      <c r="F265" s="406"/>
      <c r="G265" s="406"/>
      <c r="H265" s="406"/>
      <c r="I265" s="406"/>
      <c r="J265" s="406"/>
      <c r="K265" s="406"/>
      <c r="L265" s="406"/>
      <c r="M265" s="406"/>
      <c r="N265" s="406"/>
      <c r="O265" s="406"/>
      <c r="P265" s="406"/>
      <c r="Q265" s="406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="23" customFormat="true" ht="15" hidden="false" customHeight="false" outlineLevel="0" collapsed="false">
      <c r="A266" s="103" t="s">
        <v>440</v>
      </c>
      <c r="B266" s="110"/>
      <c r="C266" s="96"/>
      <c r="D266" s="118"/>
      <c r="E266" s="406"/>
      <c r="F266" s="406"/>
      <c r="G266" s="406"/>
      <c r="H266" s="406"/>
      <c r="I266" s="406"/>
      <c r="J266" s="406"/>
      <c r="K266" s="406"/>
      <c r="L266" s="406"/>
      <c r="M266" s="406"/>
      <c r="N266" s="406"/>
      <c r="O266" s="406"/>
      <c r="P266" s="406"/>
      <c r="Q266" s="406"/>
    </row>
    <row r="267" s="23" customFormat="true" ht="15" hidden="false" customHeight="false" outlineLevel="0" collapsed="false">
      <c r="A267" s="103" t="s">
        <v>441</v>
      </c>
      <c r="B267" s="107"/>
      <c r="C267" s="96"/>
      <c r="D267" s="118"/>
      <c r="E267" s="406"/>
      <c r="F267" s="406"/>
      <c r="G267" s="406"/>
      <c r="H267" s="406"/>
      <c r="I267" s="406"/>
      <c r="J267" s="406"/>
      <c r="K267" s="406"/>
      <c r="L267" s="406"/>
      <c r="M267" s="406"/>
      <c r="N267" s="406"/>
      <c r="O267" s="406"/>
      <c r="P267" s="406"/>
      <c r="Q267" s="406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="23" customFormat="true" ht="15" hidden="false" customHeight="false" outlineLevel="0" collapsed="false">
      <c r="A268" s="103" t="s">
        <v>442</v>
      </c>
      <c r="B268" s="110"/>
      <c r="C268" s="96"/>
      <c r="D268" s="118"/>
      <c r="E268" s="406"/>
      <c r="F268" s="406"/>
      <c r="G268" s="406"/>
      <c r="H268" s="406"/>
      <c r="I268" s="406"/>
      <c r="J268" s="406"/>
      <c r="K268" s="406"/>
      <c r="L268" s="406"/>
      <c r="M268" s="406"/>
      <c r="N268" s="406"/>
      <c r="O268" s="406"/>
      <c r="P268" s="406"/>
      <c r="Q268" s="406"/>
    </row>
    <row r="269" s="23" customFormat="true" ht="15" hidden="false" customHeight="false" outlineLevel="0" collapsed="false">
      <c r="A269" s="103" t="s">
        <v>443</v>
      </c>
      <c r="B269" s="107"/>
      <c r="C269" s="96"/>
      <c r="D269" s="118"/>
      <c r="E269" s="406"/>
      <c r="F269" s="406"/>
      <c r="G269" s="406"/>
      <c r="H269" s="406"/>
      <c r="I269" s="406"/>
      <c r="J269" s="406"/>
      <c r="K269" s="406"/>
      <c r="L269" s="406"/>
      <c r="M269" s="406"/>
      <c r="N269" s="406"/>
      <c r="O269" s="406"/>
      <c r="P269" s="406"/>
      <c r="Q269" s="406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="23" customFormat="true" ht="15" hidden="false" customHeight="false" outlineLevel="0" collapsed="false">
      <c r="A270" s="103" t="s">
        <v>445</v>
      </c>
      <c r="B270" s="107"/>
      <c r="C270" s="96"/>
      <c r="D270" s="118"/>
      <c r="E270" s="406"/>
      <c r="F270" s="406"/>
      <c r="G270" s="406"/>
      <c r="H270" s="406"/>
      <c r="I270" s="406"/>
      <c r="J270" s="406"/>
      <c r="K270" s="406"/>
      <c r="L270" s="406"/>
      <c r="M270" s="406"/>
      <c r="N270" s="406"/>
      <c r="O270" s="406"/>
      <c r="P270" s="406"/>
      <c r="Q270" s="406"/>
    </row>
    <row r="271" s="23" customFormat="true" ht="15" hidden="false" customHeight="false" outlineLevel="0" collapsed="false">
      <c r="A271" s="103" t="s">
        <v>446</v>
      </c>
      <c r="B271" s="111"/>
      <c r="C271" s="96"/>
      <c r="D271" s="118"/>
      <c r="E271" s="406"/>
      <c r="F271" s="406"/>
      <c r="G271" s="406"/>
      <c r="H271" s="406"/>
      <c r="I271" s="406"/>
      <c r="J271" s="406"/>
      <c r="K271" s="406"/>
      <c r="L271" s="406"/>
      <c r="M271" s="406"/>
      <c r="N271" s="406"/>
      <c r="O271" s="406"/>
      <c r="P271" s="406"/>
      <c r="Q271" s="406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="23" customFormat="true" ht="15" hidden="false" customHeight="false" outlineLevel="0" collapsed="false">
      <c r="A272" s="103" t="s">
        <v>448</v>
      </c>
      <c r="B272" s="107"/>
      <c r="C272" s="96"/>
      <c r="D272" s="118"/>
      <c r="E272" s="406"/>
      <c r="F272" s="406"/>
      <c r="G272" s="406"/>
      <c r="H272" s="406"/>
      <c r="I272" s="406"/>
      <c r="J272" s="406"/>
      <c r="K272" s="406"/>
      <c r="L272" s="406"/>
      <c r="M272" s="406"/>
      <c r="N272" s="406"/>
      <c r="O272" s="406"/>
      <c r="P272" s="406"/>
      <c r="Q272" s="406"/>
    </row>
    <row r="273" s="23" customFormat="true" ht="15" hidden="false" customHeight="false" outlineLevel="0" collapsed="false">
      <c r="A273" s="103" t="s">
        <v>449</v>
      </c>
      <c r="B273" s="111"/>
      <c r="C273" s="96"/>
      <c r="D273" s="118"/>
      <c r="E273" s="406"/>
      <c r="F273" s="406"/>
      <c r="G273" s="406"/>
      <c r="H273" s="406"/>
      <c r="I273" s="406"/>
      <c r="J273" s="406"/>
      <c r="K273" s="406"/>
      <c r="L273" s="406"/>
      <c r="M273" s="406"/>
      <c r="N273" s="406"/>
      <c r="O273" s="406"/>
      <c r="P273" s="406"/>
      <c r="Q273" s="406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="23" customFormat="true" ht="15" hidden="false" customHeight="false" outlineLevel="0" collapsed="false">
      <c r="A274" s="103" t="s">
        <v>451</v>
      </c>
      <c r="B274" s="107"/>
      <c r="C274" s="96"/>
      <c r="D274" s="118"/>
      <c r="E274" s="406"/>
      <c r="F274" s="406"/>
      <c r="G274" s="406"/>
      <c r="H274" s="406"/>
      <c r="I274" s="406"/>
      <c r="J274" s="406"/>
      <c r="K274" s="406"/>
      <c r="L274" s="406"/>
      <c r="M274" s="406"/>
      <c r="N274" s="406"/>
      <c r="O274" s="406"/>
      <c r="P274" s="406"/>
      <c r="Q274" s="406"/>
    </row>
    <row r="275" s="23" customFormat="true" ht="15" hidden="false" customHeight="false" outlineLevel="0" collapsed="false">
      <c r="A275" s="103" t="s">
        <v>452</v>
      </c>
      <c r="B275" s="111"/>
      <c r="C275" s="96"/>
      <c r="D275" s="118"/>
      <c r="E275" s="406"/>
      <c r="F275" s="406"/>
      <c r="G275" s="406"/>
      <c r="H275" s="406"/>
      <c r="I275" s="406"/>
      <c r="J275" s="406"/>
      <c r="K275" s="406"/>
      <c r="L275" s="406"/>
      <c r="M275" s="406"/>
      <c r="N275" s="406"/>
      <c r="O275" s="406"/>
      <c r="P275" s="406"/>
      <c r="Q275" s="406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="23" customFormat="true" ht="15" hidden="false" customHeight="false" outlineLevel="0" collapsed="false">
      <c r="A276" s="103" t="s">
        <v>454</v>
      </c>
      <c r="B276" s="107"/>
      <c r="C276" s="96"/>
      <c r="D276" s="118"/>
      <c r="E276" s="406"/>
      <c r="F276" s="406"/>
      <c r="G276" s="406"/>
      <c r="H276" s="406"/>
      <c r="I276" s="406"/>
      <c r="J276" s="406"/>
      <c r="K276" s="406"/>
      <c r="L276" s="406"/>
      <c r="M276" s="406"/>
      <c r="N276" s="406"/>
      <c r="O276" s="406"/>
      <c r="P276" s="406"/>
      <c r="Q276" s="406"/>
    </row>
    <row r="277" s="23" customFormat="true" ht="15.75" hidden="false" customHeight="true" outlineLevel="0" collapsed="false">
      <c r="A277" s="103" t="s">
        <v>455</v>
      </c>
      <c r="B277" s="111"/>
      <c r="C277" s="96"/>
      <c r="D277" s="118"/>
      <c r="E277" s="118"/>
      <c r="F277" s="118"/>
      <c r="G277" s="118"/>
      <c r="H277" s="118"/>
      <c r="I277" s="118"/>
      <c r="J277" s="118"/>
      <c r="K277" s="406"/>
      <c r="L277" s="406"/>
      <c r="M277" s="406"/>
      <c r="N277" s="406"/>
      <c r="O277" s="406"/>
      <c r="P277" s="406"/>
      <c r="Q277" s="406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="23" customFormat="true" ht="15" hidden="false" customHeight="false" outlineLevel="0" collapsed="false">
      <c r="A278" s="103" t="s">
        <v>457</v>
      </c>
      <c r="B278" s="107"/>
      <c r="C278" s="96"/>
      <c r="D278" s="118"/>
      <c r="E278" s="118"/>
      <c r="F278" s="118"/>
      <c r="G278" s="118"/>
      <c r="H278" s="118"/>
      <c r="I278" s="118"/>
      <c r="J278" s="118"/>
      <c r="K278" s="406"/>
      <c r="L278" s="406"/>
      <c r="M278" s="406"/>
      <c r="N278" s="406"/>
      <c r="O278" s="406"/>
      <c r="P278" s="406"/>
      <c r="Q278" s="406"/>
    </row>
    <row r="279" s="23" customFormat="true" ht="15" hidden="false" customHeight="false" outlineLevel="0" collapsed="false">
      <c r="A279" s="103" t="s">
        <v>458</v>
      </c>
      <c r="B279" s="111"/>
      <c r="C279" s="96"/>
      <c r="D279" s="118"/>
      <c r="E279" s="406"/>
      <c r="F279" s="406"/>
      <c r="G279" s="406"/>
      <c r="H279" s="406"/>
      <c r="I279" s="406"/>
      <c r="J279" s="406"/>
      <c r="K279" s="406"/>
      <c r="L279" s="406"/>
      <c r="M279" s="406"/>
      <c r="N279" s="406"/>
      <c r="O279" s="406"/>
      <c r="P279" s="406"/>
      <c r="Q279" s="406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="23" customFormat="true" ht="15" hidden="false" customHeight="false" outlineLevel="0" collapsed="false">
      <c r="A280" s="103" t="s">
        <v>460</v>
      </c>
      <c r="B280" s="107"/>
      <c r="C280" s="96"/>
      <c r="D280" s="118"/>
      <c r="E280" s="406"/>
      <c r="F280" s="406"/>
      <c r="G280" s="406"/>
      <c r="H280" s="406"/>
      <c r="I280" s="406"/>
      <c r="J280" s="406"/>
      <c r="K280" s="406"/>
      <c r="L280" s="406"/>
      <c r="M280" s="406"/>
      <c r="N280" s="406"/>
      <c r="O280" s="406"/>
      <c r="P280" s="406"/>
      <c r="Q280" s="406"/>
    </row>
    <row r="281" s="23" customFormat="true" ht="15" hidden="false" customHeight="false" outlineLevel="0" collapsed="false">
      <c r="A281" s="103" t="s">
        <v>461</v>
      </c>
      <c r="B281" s="107"/>
      <c r="C281" s="96"/>
      <c r="D281" s="118"/>
      <c r="E281" s="118"/>
      <c r="F281" s="118"/>
      <c r="G281" s="118"/>
      <c r="H281" s="118"/>
      <c r="I281" s="118"/>
      <c r="J281" s="118"/>
      <c r="K281" s="118"/>
      <c r="L281" s="118"/>
      <c r="M281" s="118"/>
      <c r="N281" s="118"/>
      <c r="O281" s="118"/>
      <c r="P281" s="406"/>
      <c r="Q281" s="406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="23" customFormat="true" ht="15" hidden="false" customHeight="false" outlineLevel="0" collapsed="false">
      <c r="A282" s="103" t="s">
        <v>463</v>
      </c>
      <c r="B282" s="107"/>
      <c r="C282" s="96"/>
      <c r="D282" s="118"/>
      <c r="E282" s="406"/>
      <c r="F282" s="406"/>
      <c r="G282" s="406"/>
      <c r="H282" s="406"/>
      <c r="I282" s="406"/>
      <c r="J282" s="406"/>
      <c r="K282" s="406"/>
      <c r="L282" s="406"/>
      <c r="M282" s="406"/>
      <c r="N282" s="406"/>
      <c r="O282" s="406"/>
      <c r="P282" s="406"/>
      <c r="Q282" s="406"/>
    </row>
    <row r="283" s="23" customFormat="true" ht="15" hidden="false" customHeight="false" outlineLevel="0" collapsed="false">
      <c r="A283" s="103" t="s">
        <v>464</v>
      </c>
      <c r="B283" s="107"/>
      <c r="C283" s="96"/>
      <c r="D283" s="118"/>
      <c r="E283" s="406"/>
      <c r="F283" s="406"/>
      <c r="G283" s="406"/>
      <c r="H283" s="406"/>
      <c r="I283" s="406"/>
      <c r="J283" s="406"/>
      <c r="K283" s="406"/>
      <c r="L283" s="406"/>
      <c r="M283" s="406"/>
      <c r="N283" s="406"/>
      <c r="O283" s="406"/>
      <c r="P283" s="406"/>
      <c r="Q283" s="406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="23" customFormat="true" ht="15" hidden="false" customHeight="false" outlineLevel="0" collapsed="false">
      <c r="A284" s="103" t="s">
        <v>465</v>
      </c>
      <c r="B284" s="110"/>
      <c r="C284" s="96"/>
      <c r="D284" s="118"/>
      <c r="E284" s="406"/>
      <c r="F284" s="406"/>
      <c r="G284" s="406"/>
      <c r="H284" s="406"/>
      <c r="I284" s="406"/>
      <c r="J284" s="406"/>
      <c r="K284" s="406"/>
      <c r="L284" s="406"/>
      <c r="M284" s="406"/>
      <c r="N284" s="406"/>
      <c r="O284" s="406"/>
      <c r="P284" s="406"/>
      <c r="Q284" s="406"/>
    </row>
    <row r="285" s="23" customFormat="true" ht="15" hidden="false" customHeight="false" outlineLevel="0" collapsed="false">
      <c r="A285" s="103" t="s">
        <v>466</v>
      </c>
      <c r="B285" s="107"/>
      <c r="C285" s="96"/>
      <c r="D285" s="118"/>
      <c r="E285" s="406"/>
      <c r="F285" s="406"/>
      <c r="G285" s="406"/>
      <c r="H285" s="406"/>
      <c r="I285" s="406"/>
      <c r="J285" s="406"/>
      <c r="K285" s="406"/>
      <c r="L285" s="406"/>
      <c r="M285" s="406"/>
      <c r="N285" s="406"/>
      <c r="O285" s="406"/>
      <c r="P285" s="406"/>
      <c r="Q285" s="406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="23" customFormat="true" ht="15" hidden="false" customHeight="false" outlineLevel="0" collapsed="false">
      <c r="A286" s="103" t="s">
        <v>467</v>
      </c>
      <c r="B286" s="110"/>
      <c r="C286" s="96"/>
      <c r="D286" s="118"/>
      <c r="E286" s="406"/>
      <c r="F286" s="406"/>
      <c r="G286" s="406"/>
      <c r="H286" s="406"/>
      <c r="I286" s="406"/>
      <c r="J286" s="406"/>
      <c r="K286" s="406"/>
      <c r="L286" s="406"/>
      <c r="M286" s="406"/>
      <c r="N286" s="406"/>
      <c r="O286" s="406"/>
      <c r="P286" s="406"/>
      <c r="Q286" s="406"/>
    </row>
    <row r="287" s="23" customFormat="true" ht="15" hidden="false" customHeight="false" outlineLevel="0" collapsed="false">
      <c r="A287" s="103" t="s">
        <v>468</v>
      </c>
      <c r="B287" s="107"/>
      <c r="C287" s="96"/>
      <c r="D287" s="118"/>
      <c r="E287" s="118"/>
      <c r="F287" s="118"/>
      <c r="G287" s="118"/>
      <c r="H287" s="118"/>
      <c r="I287" s="118"/>
      <c r="J287" s="118"/>
      <c r="K287" s="406"/>
      <c r="L287" s="406"/>
      <c r="M287" s="406"/>
      <c r="N287" s="406"/>
      <c r="O287" s="406"/>
      <c r="P287" s="406"/>
      <c r="Q287" s="406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="23" customFormat="true" ht="15" hidden="false" customHeight="false" outlineLevel="0" collapsed="false">
      <c r="A288" s="103" t="s">
        <v>470</v>
      </c>
      <c r="B288" s="107"/>
      <c r="C288" s="96"/>
      <c r="D288" s="118"/>
      <c r="E288" s="118"/>
      <c r="F288" s="118"/>
      <c r="G288" s="118"/>
      <c r="H288" s="118"/>
      <c r="I288" s="118"/>
      <c r="J288" s="118"/>
      <c r="K288" s="406"/>
      <c r="L288" s="406"/>
      <c r="M288" s="406"/>
      <c r="N288" s="406"/>
      <c r="O288" s="406"/>
      <c r="P288" s="406"/>
      <c r="Q288" s="406"/>
    </row>
    <row r="289" s="23" customFormat="true" ht="15" hidden="false" customHeight="false" outlineLevel="0" collapsed="false">
      <c r="A289" s="103" t="s">
        <v>471</v>
      </c>
      <c r="B289" s="106"/>
      <c r="C289" s="96"/>
      <c r="D289" s="118"/>
      <c r="E289" s="118"/>
      <c r="F289" s="118"/>
      <c r="G289" s="118"/>
      <c r="H289" s="118"/>
      <c r="I289" s="118"/>
      <c r="J289" s="118"/>
      <c r="K289" s="118"/>
      <c r="L289" s="118"/>
      <c r="M289" s="118"/>
      <c r="N289" s="118"/>
      <c r="O289" s="118"/>
      <c r="P289" s="118"/>
      <c r="Q289" s="118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="23" customFormat="true" ht="15" hidden="false" customHeight="false" outlineLevel="0" collapsed="false">
      <c r="A290" s="103" t="s">
        <v>473</v>
      </c>
      <c r="B290" s="107"/>
      <c r="C290" s="96"/>
      <c r="D290" s="118"/>
      <c r="E290" s="406"/>
      <c r="F290" s="406"/>
      <c r="G290" s="406"/>
      <c r="H290" s="406"/>
      <c r="I290" s="406"/>
      <c r="J290" s="406"/>
      <c r="K290" s="406"/>
      <c r="L290" s="406"/>
      <c r="M290" s="406"/>
      <c r="N290" s="406"/>
      <c r="O290" s="406"/>
      <c r="P290" s="406"/>
      <c r="Q290" s="406"/>
    </row>
    <row r="291" s="23" customFormat="true" ht="15" hidden="false" customHeight="false" outlineLevel="0" collapsed="false">
      <c r="A291" s="103" t="s">
        <v>475</v>
      </c>
      <c r="B291" s="107"/>
      <c r="C291" s="96"/>
      <c r="D291" s="118"/>
      <c r="E291" s="406"/>
      <c r="F291" s="406"/>
      <c r="G291" s="406"/>
      <c r="H291" s="406"/>
      <c r="I291" s="406"/>
      <c r="J291" s="406"/>
      <c r="K291" s="406"/>
      <c r="L291" s="406"/>
      <c r="M291" s="406"/>
      <c r="N291" s="406"/>
      <c r="O291" s="406"/>
      <c r="P291" s="406"/>
      <c r="Q291" s="406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="23" customFormat="true" ht="15" hidden="false" customHeight="false" outlineLevel="0" collapsed="false">
      <c r="A292" s="103" t="s">
        <v>476</v>
      </c>
      <c r="B292" s="107"/>
      <c r="C292" s="96"/>
      <c r="D292" s="118"/>
      <c r="E292" s="118"/>
      <c r="F292" s="118"/>
      <c r="G292" s="118"/>
      <c r="H292" s="118"/>
      <c r="I292" s="118"/>
      <c r="J292" s="118"/>
      <c r="K292" s="118"/>
      <c r="L292" s="118"/>
      <c r="M292" s="118"/>
      <c r="N292" s="118"/>
      <c r="O292" s="118"/>
      <c r="P292" s="118"/>
      <c r="Q292" s="118"/>
    </row>
    <row r="293" s="23" customFormat="true" ht="15" hidden="false" customHeight="false" outlineLevel="0" collapsed="false">
      <c r="A293" s="103" t="s">
        <v>478</v>
      </c>
      <c r="B293" s="107"/>
      <c r="C293" s="96"/>
      <c r="D293" s="118"/>
      <c r="E293" s="118"/>
      <c r="F293" s="118"/>
      <c r="G293" s="118"/>
      <c r="H293" s="118"/>
      <c r="I293" s="118"/>
      <c r="J293" s="118"/>
      <c r="K293" s="406"/>
      <c r="L293" s="406"/>
      <c r="M293" s="406"/>
      <c r="N293" s="406"/>
      <c r="O293" s="406"/>
      <c r="P293" s="406"/>
      <c r="Q293" s="406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="23" customFormat="true" ht="15" hidden="false" customHeight="false" outlineLevel="0" collapsed="false">
      <c r="A294" s="103" t="s">
        <v>479</v>
      </c>
      <c r="B294" s="110"/>
      <c r="C294" s="96"/>
      <c r="D294" s="118"/>
      <c r="E294" s="406"/>
      <c r="F294" s="406"/>
      <c r="G294" s="406"/>
      <c r="H294" s="406"/>
      <c r="I294" s="406"/>
      <c r="J294" s="406"/>
      <c r="K294" s="406"/>
      <c r="L294" s="406"/>
      <c r="M294" s="406"/>
      <c r="N294" s="406"/>
      <c r="O294" s="406"/>
      <c r="P294" s="406"/>
      <c r="Q294" s="406"/>
    </row>
    <row r="295" s="23" customFormat="true" ht="15" hidden="false" customHeight="false" outlineLevel="0" collapsed="false">
      <c r="A295" s="103" t="s">
        <v>480</v>
      </c>
      <c r="B295" s="107"/>
      <c r="C295" s="96"/>
      <c r="D295" s="118"/>
      <c r="E295" s="406"/>
      <c r="F295" s="406"/>
      <c r="G295" s="406"/>
      <c r="H295" s="406"/>
      <c r="I295" s="406"/>
      <c r="J295" s="406"/>
      <c r="K295" s="406"/>
      <c r="L295" s="406"/>
      <c r="M295" s="406"/>
      <c r="N295" s="406"/>
      <c r="O295" s="406"/>
      <c r="P295" s="406"/>
      <c r="Q295" s="406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="23" customFormat="true" ht="15" hidden="false" customHeight="false" outlineLevel="0" collapsed="false">
      <c r="A296" s="103" t="s">
        <v>482</v>
      </c>
      <c r="B296" s="110"/>
      <c r="C296" s="96"/>
      <c r="D296" s="118"/>
      <c r="E296" s="406"/>
      <c r="F296" s="406"/>
      <c r="G296" s="406"/>
      <c r="H296" s="406"/>
      <c r="I296" s="406"/>
      <c r="J296" s="406"/>
      <c r="K296" s="406"/>
      <c r="L296" s="406"/>
      <c r="M296" s="406"/>
      <c r="N296" s="406"/>
      <c r="O296" s="406"/>
      <c r="P296" s="406"/>
      <c r="Q296" s="406"/>
    </row>
    <row r="297" s="23" customFormat="true" ht="15" hidden="false" customHeight="false" outlineLevel="0" collapsed="false">
      <c r="A297" s="103" t="s">
        <v>483</v>
      </c>
      <c r="B297" s="107"/>
      <c r="C297" s="96"/>
      <c r="D297" s="118"/>
      <c r="E297" s="118"/>
      <c r="F297" s="118"/>
      <c r="G297" s="118"/>
      <c r="H297" s="118"/>
      <c r="I297" s="118"/>
      <c r="J297" s="118"/>
      <c r="K297" s="406"/>
      <c r="L297" s="406"/>
      <c r="M297" s="406"/>
      <c r="N297" s="406"/>
      <c r="O297" s="406"/>
      <c r="P297" s="406"/>
      <c r="Q297" s="406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="23" customFormat="true" ht="15" hidden="false" customHeight="false" outlineLevel="0" collapsed="false">
      <c r="A298" s="103" t="s">
        <v>485</v>
      </c>
      <c r="B298" s="107"/>
      <c r="C298" s="96"/>
      <c r="D298" s="118"/>
      <c r="E298" s="406"/>
      <c r="F298" s="406"/>
      <c r="G298" s="406"/>
      <c r="H298" s="406"/>
      <c r="I298" s="406"/>
      <c r="J298" s="406"/>
      <c r="K298" s="406"/>
      <c r="L298" s="406"/>
      <c r="M298" s="406"/>
      <c r="N298" s="406"/>
      <c r="O298" s="406"/>
      <c r="P298" s="406"/>
      <c r="Q298" s="406"/>
    </row>
    <row r="299" s="23" customFormat="true" ht="15" hidden="false" customHeight="false" outlineLevel="0" collapsed="false">
      <c r="A299" s="103" t="s">
        <v>486</v>
      </c>
      <c r="B299" s="107"/>
      <c r="C299" s="96"/>
      <c r="D299" s="118"/>
      <c r="E299" s="406"/>
      <c r="F299" s="406"/>
      <c r="G299" s="406"/>
      <c r="H299" s="406"/>
      <c r="I299" s="406"/>
      <c r="J299" s="406"/>
      <c r="K299" s="406"/>
      <c r="L299" s="406"/>
      <c r="M299" s="406"/>
      <c r="N299" s="406"/>
      <c r="O299" s="406"/>
      <c r="P299" s="406"/>
      <c r="Q299" s="406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="23" customFormat="true" ht="15" hidden="false" customHeight="false" outlineLevel="0" collapsed="false">
      <c r="A300" s="103" t="s">
        <v>488</v>
      </c>
      <c r="B300" s="107"/>
      <c r="C300" s="96"/>
      <c r="D300" s="118"/>
      <c r="E300" s="406"/>
      <c r="F300" s="406"/>
      <c r="G300" s="406"/>
      <c r="H300" s="406"/>
      <c r="I300" s="406"/>
      <c r="J300" s="406"/>
      <c r="K300" s="406"/>
      <c r="L300" s="406"/>
      <c r="M300" s="406"/>
      <c r="N300" s="406"/>
      <c r="O300" s="406"/>
      <c r="P300" s="406"/>
      <c r="Q300" s="406"/>
    </row>
    <row r="301" s="23" customFormat="true" ht="15" hidden="false" customHeight="false" outlineLevel="0" collapsed="false">
      <c r="A301" s="103" t="s">
        <v>489</v>
      </c>
      <c r="B301" s="107"/>
      <c r="C301" s="96"/>
      <c r="D301" s="118"/>
      <c r="E301" s="406"/>
      <c r="F301" s="406"/>
      <c r="G301" s="406"/>
      <c r="H301" s="406"/>
      <c r="I301" s="406"/>
      <c r="J301" s="406"/>
      <c r="K301" s="406"/>
      <c r="L301" s="406"/>
      <c r="M301" s="406"/>
      <c r="N301" s="406"/>
      <c r="O301" s="406"/>
      <c r="P301" s="406"/>
      <c r="Q301" s="406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="23" customFormat="true" ht="15" hidden="false" customHeight="false" outlineLevel="0" collapsed="false">
      <c r="A302" s="103" t="s">
        <v>491</v>
      </c>
      <c r="B302" s="107"/>
      <c r="C302" s="96"/>
      <c r="D302" s="118"/>
      <c r="E302" s="406"/>
      <c r="F302" s="406"/>
      <c r="G302" s="406"/>
      <c r="H302" s="406"/>
      <c r="I302" s="406"/>
      <c r="J302" s="406"/>
      <c r="K302" s="406"/>
      <c r="L302" s="406"/>
      <c r="M302" s="406"/>
      <c r="N302" s="406"/>
      <c r="O302" s="406"/>
      <c r="P302" s="406"/>
      <c r="Q302" s="406"/>
    </row>
    <row r="303" s="23" customFormat="true" ht="15" hidden="false" customHeight="false" outlineLevel="0" collapsed="false">
      <c r="A303" s="103" t="s">
        <v>492</v>
      </c>
      <c r="B303" s="107"/>
      <c r="C303" s="96"/>
      <c r="D303" s="118"/>
      <c r="E303" s="406"/>
      <c r="F303" s="406"/>
      <c r="G303" s="406"/>
      <c r="H303" s="406"/>
      <c r="I303" s="406"/>
      <c r="J303" s="406"/>
      <c r="K303" s="406"/>
      <c r="L303" s="406"/>
      <c r="M303" s="406"/>
      <c r="N303" s="406"/>
      <c r="O303" s="406"/>
      <c r="P303" s="406"/>
      <c r="Q303" s="406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="23" customFormat="true" ht="15" hidden="false" customHeight="false" outlineLevel="0" collapsed="false">
      <c r="A304" s="103" t="s">
        <v>494</v>
      </c>
      <c r="B304" s="107"/>
      <c r="C304" s="96"/>
      <c r="D304" s="118"/>
      <c r="E304" s="406"/>
      <c r="F304" s="406"/>
      <c r="G304" s="406"/>
      <c r="H304" s="406"/>
      <c r="I304" s="406"/>
      <c r="J304" s="406"/>
      <c r="K304" s="406"/>
      <c r="L304" s="406"/>
      <c r="M304" s="406"/>
      <c r="N304" s="406"/>
      <c r="O304" s="406"/>
      <c r="P304" s="406"/>
      <c r="Q304" s="406"/>
    </row>
    <row r="305" s="23" customFormat="true" ht="15" hidden="false" customHeight="false" outlineLevel="0" collapsed="false">
      <c r="A305" s="103" t="s">
        <v>495</v>
      </c>
      <c r="B305" s="107"/>
      <c r="C305" s="96"/>
      <c r="D305" s="118"/>
      <c r="E305" s="118"/>
      <c r="F305" s="118"/>
      <c r="G305" s="118"/>
      <c r="H305" s="118"/>
      <c r="I305" s="118"/>
      <c r="J305" s="118"/>
      <c r="K305" s="406"/>
      <c r="L305" s="406"/>
      <c r="M305" s="406"/>
      <c r="N305" s="406"/>
      <c r="O305" s="406"/>
      <c r="P305" s="406"/>
      <c r="Q305" s="406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="23" customFormat="true" ht="15" hidden="false" customHeight="false" outlineLevel="0" collapsed="false">
      <c r="A306" s="103" t="s">
        <v>497</v>
      </c>
      <c r="B306" s="107"/>
      <c r="C306" s="96"/>
      <c r="D306" s="118"/>
      <c r="E306" s="406"/>
      <c r="F306" s="406"/>
      <c r="G306" s="406"/>
      <c r="H306" s="406"/>
      <c r="I306" s="406"/>
      <c r="J306" s="406"/>
      <c r="K306" s="406"/>
      <c r="L306" s="406"/>
      <c r="M306" s="406"/>
      <c r="N306" s="406"/>
      <c r="O306" s="406"/>
      <c r="P306" s="406"/>
      <c r="Q306" s="406"/>
    </row>
    <row r="307" s="23" customFormat="true" ht="15" hidden="false" customHeight="false" outlineLevel="0" collapsed="false">
      <c r="A307" s="103" t="s">
        <v>498</v>
      </c>
      <c r="B307" s="107"/>
      <c r="C307" s="96"/>
      <c r="D307" s="118"/>
      <c r="E307" s="406"/>
      <c r="F307" s="406"/>
      <c r="G307" s="406"/>
      <c r="H307" s="406"/>
      <c r="I307" s="406"/>
      <c r="J307" s="406"/>
      <c r="K307" s="406"/>
      <c r="L307" s="406"/>
      <c r="M307" s="406"/>
      <c r="N307" s="406"/>
      <c r="O307" s="406"/>
      <c r="P307" s="406"/>
      <c r="Q307" s="406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="23" customFormat="true" ht="15" hidden="false" customHeight="false" outlineLevel="0" collapsed="false">
      <c r="A308" s="103" t="s">
        <v>500</v>
      </c>
      <c r="B308" s="107"/>
      <c r="C308" s="96"/>
      <c r="D308" s="118"/>
      <c r="E308" s="406"/>
      <c r="F308" s="406"/>
      <c r="G308" s="406"/>
      <c r="H308" s="406"/>
      <c r="I308" s="406"/>
      <c r="J308" s="406"/>
      <c r="K308" s="406"/>
      <c r="L308" s="406"/>
      <c r="M308" s="406"/>
      <c r="N308" s="406"/>
      <c r="O308" s="406"/>
      <c r="P308" s="406"/>
      <c r="Q308" s="406"/>
    </row>
    <row r="309" s="23" customFormat="true" ht="15" hidden="false" customHeight="false" outlineLevel="0" collapsed="false">
      <c r="A309" s="103" t="s">
        <v>501</v>
      </c>
      <c r="B309" s="107"/>
      <c r="C309" s="96"/>
      <c r="D309" s="118"/>
      <c r="E309" s="406"/>
      <c r="F309" s="406"/>
      <c r="G309" s="406"/>
      <c r="H309" s="406"/>
      <c r="I309" s="406"/>
      <c r="J309" s="406"/>
      <c r="K309" s="406"/>
      <c r="L309" s="406"/>
      <c r="M309" s="406"/>
      <c r="N309" s="406"/>
      <c r="O309" s="406"/>
      <c r="P309" s="406"/>
      <c r="Q309" s="406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="23" customFormat="true" ht="15" hidden="false" customHeight="false" outlineLevel="0" collapsed="false">
      <c r="A310" s="103" t="s">
        <v>503</v>
      </c>
      <c r="B310" s="107"/>
      <c r="C310" s="96"/>
      <c r="D310" s="118"/>
      <c r="E310" s="406"/>
      <c r="F310" s="406"/>
      <c r="G310" s="406"/>
      <c r="H310" s="406"/>
      <c r="I310" s="406"/>
      <c r="J310" s="406"/>
      <c r="K310" s="406"/>
      <c r="L310" s="406"/>
      <c r="M310" s="406"/>
      <c r="N310" s="406"/>
      <c r="O310" s="406"/>
      <c r="P310" s="406"/>
      <c r="Q310" s="406"/>
    </row>
    <row r="311" s="47" customFormat="true" ht="15" hidden="false" customHeight="false" outlineLevel="0" collapsed="false">
      <c r="A311" s="103" t="s">
        <v>504</v>
      </c>
      <c r="B311" s="107"/>
      <c r="C311" s="96"/>
      <c r="D311" s="118"/>
      <c r="E311" s="118"/>
      <c r="F311" s="118"/>
      <c r="G311" s="118"/>
      <c r="H311" s="118"/>
      <c r="I311" s="118"/>
      <c r="J311" s="118"/>
      <c r="K311" s="406"/>
      <c r="L311" s="118"/>
      <c r="M311" s="406"/>
      <c r="N311" s="118"/>
      <c r="O311" s="406"/>
      <c r="P311" s="406"/>
      <c r="Q311" s="406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="23" customFormat="true" ht="15" hidden="false" customHeight="false" outlineLevel="0" collapsed="false">
      <c r="A312" s="103" t="s">
        <v>506</v>
      </c>
      <c r="B312" s="106"/>
      <c r="C312" s="96"/>
      <c r="D312" s="407"/>
      <c r="E312" s="407"/>
      <c r="F312" s="407"/>
      <c r="G312" s="407"/>
      <c r="H312" s="407"/>
      <c r="I312" s="407"/>
      <c r="J312" s="407"/>
      <c r="K312" s="407"/>
      <c r="L312" s="407"/>
      <c r="M312" s="407"/>
      <c r="N312" s="407"/>
      <c r="O312" s="407"/>
      <c r="P312" s="407"/>
      <c r="Q312" s="407"/>
    </row>
    <row r="313" s="23" customFormat="true" ht="15" hidden="false" customHeight="false" outlineLevel="0" collapsed="false">
      <c r="A313" s="103" t="s">
        <v>509</v>
      </c>
      <c r="B313" s="107"/>
      <c r="C313" s="96"/>
      <c r="D313" s="407"/>
      <c r="E313" s="407"/>
      <c r="F313" s="407"/>
      <c r="G313" s="407"/>
      <c r="H313" s="407"/>
      <c r="I313" s="407"/>
      <c r="J313" s="407"/>
      <c r="K313" s="407"/>
      <c r="L313" s="407"/>
      <c r="M313" s="407"/>
      <c r="N313" s="407"/>
      <c r="O313" s="407"/>
      <c r="P313" s="407"/>
      <c r="Q313" s="407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="23" customFormat="true" ht="15" hidden="false" customHeight="false" outlineLevel="0" collapsed="false">
      <c r="A314" s="103" t="s">
        <v>511</v>
      </c>
      <c r="B314" s="107"/>
      <c r="C314" s="96"/>
      <c r="D314" s="407"/>
      <c r="E314" s="408"/>
      <c r="F314" s="408"/>
      <c r="G314" s="408"/>
      <c r="H314" s="408"/>
      <c r="I314" s="408"/>
      <c r="J314" s="408"/>
      <c r="K314" s="408"/>
      <c r="L314" s="408"/>
      <c r="M314" s="408"/>
      <c r="N314" s="408"/>
      <c r="O314" s="408"/>
      <c r="P314" s="408"/>
      <c r="Q314" s="408"/>
    </row>
    <row r="315" s="23" customFormat="true" ht="15" hidden="false" customHeight="false" outlineLevel="0" collapsed="false">
      <c r="A315" s="103" t="s">
        <v>513</v>
      </c>
      <c r="B315" s="107"/>
      <c r="C315" s="96"/>
      <c r="D315" s="407"/>
      <c r="E315" s="408"/>
      <c r="F315" s="408"/>
      <c r="G315" s="408"/>
      <c r="H315" s="408"/>
      <c r="I315" s="408"/>
      <c r="J315" s="408"/>
      <c r="K315" s="408"/>
      <c r="L315" s="408"/>
      <c r="M315" s="408"/>
      <c r="N315" s="408"/>
      <c r="O315" s="408"/>
      <c r="P315" s="408"/>
      <c r="Q315" s="408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="23" customFormat="true" ht="15" hidden="false" customHeight="false" outlineLevel="0" collapsed="false">
      <c r="A316" s="103" t="s">
        <v>515</v>
      </c>
      <c r="B316" s="107"/>
      <c r="C316" s="96"/>
      <c r="D316" s="407"/>
      <c r="E316" s="408"/>
      <c r="F316" s="408"/>
      <c r="G316" s="408"/>
      <c r="H316" s="408"/>
      <c r="I316" s="408"/>
      <c r="J316" s="408"/>
      <c r="K316" s="408"/>
      <c r="L316" s="408"/>
      <c r="M316" s="408"/>
      <c r="N316" s="408"/>
      <c r="O316" s="408"/>
      <c r="P316" s="408"/>
      <c r="Q316" s="408"/>
    </row>
    <row r="317" s="23" customFormat="true" ht="15" hidden="false" customHeight="false" outlineLevel="0" collapsed="false">
      <c r="A317" s="103" t="s">
        <v>517</v>
      </c>
      <c r="B317" s="111"/>
      <c r="C317" s="96"/>
      <c r="D317" s="407"/>
      <c r="E317" s="408"/>
      <c r="F317" s="408"/>
      <c r="G317" s="408"/>
      <c r="H317" s="408"/>
      <c r="I317" s="408"/>
      <c r="J317" s="408"/>
      <c r="K317" s="408"/>
      <c r="L317" s="408"/>
      <c r="M317" s="408"/>
      <c r="N317" s="408"/>
      <c r="O317" s="408"/>
      <c r="P317" s="408"/>
      <c r="Q317" s="408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="23" customFormat="true" ht="15" hidden="false" customHeight="false" outlineLevel="0" collapsed="false">
      <c r="A318" s="103" t="s">
        <v>519</v>
      </c>
      <c r="B318" s="111"/>
      <c r="C318" s="96"/>
      <c r="D318" s="407"/>
      <c r="E318" s="408"/>
      <c r="F318" s="408"/>
      <c r="G318" s="408"/>
      <c r="H318" s="408"/>
      <c r="I318" s="408"/>
      <c r="J318" s="408"/>
      <c r="K318" s="408"/>
      <c r="L318" s="408"/>
      <c r="M318" s="408"/>
      <c r="N318" s="408"/>
      <c r="O318" s="408"/>
      <c r="P318" s="408"/>
      <c r="Q318" s="408"/>
    </row>
    <row r="319" s="23" customFormat="true" ht="15" hidden="false" customHeight="false" outlineLevel="0" collapsed="false">
      <c r="A319" s="103" t="s">
        <v>521</v>
      </c>
      <c r="B319" s="111"/>
      <c r="C319" s="96"/>
      <c r="D319" s="407"/>
      <c r="E319" s="408"/>
      <c r="F319" s="408"/>
      <c r="G319" s="408"/>
      <c r="H319" s="408"/>
      <c r="I319" s="408"/>
      <c r="J319" s="408"/>
      <c r="K319" s="408"/>
      <c r="L319" s="408"/>
      <c r="M319" s="408"/>
      <c r="N319" s="408"/>
      <c r="O319" s="408"/>
      <c r="P319" s="408"/>
      <c r="Q319" s="408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="23" customFormat="true" ht="19.5" hidden="false" customHeight="true" outlineLevel="0" collapsed="false">
      <c r="A320" s="103" t="s">
        <v>523</v>
      </c>
      <c r="B320" s="111"/>
      <c r="C320" s="96"/>
      <c r="D320" s="407"/>
      <c r="E320" s="407"/>
      <c r="F320" s="407"/>
      <c r="G320" s="407"/>
      <c r="H320" s="407"/>
      <c r="I320" s="407"/>
      <c r="J320" s="407"/>
      <c r="K320" s="407"/>
      <c r="L320" s="407"/>
      <c r="M320" s="407"/>
      <c r="N320" s="407"/>
      <c r="O320" s="407"/>
      <c r="P320" s="407"/>
      <c r="Q320" s="407"/>
    </row>
    <row r="321" s="23" customFormat="true" ht="19.5" hidden="false" customHeight="true" outlineLevel="0" collapsed="false">
      <c r="A321" s="103" t="s">
        <v>525</v>
      </c>
      <c r="B321" s="111"/>
      <c r="C321" s="96"/>
      <c r="D321" s="409"/>
      <c r="E321" s="409"/>
      <c r="F321" s="409"/>
      <c r="G321" s="409"/>
      <c r="H321" s="409"/>
      <c r="I321" s="409"/>
      <c r="J321" s="409"/>
      <c r="K321" s="409"/>
      <c r="L321" s="409"/>
      <c r="M321" s="409"/>
      <c r="N321" s="409"/>
      <c r="O321" s="409"/>
      <c r="P321" s="409"/>
      <c r="Q321" s="409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="23" customFormat="true" ht="36.75" hidden="false" customHeight="true" outlineLevel="0" collapsed="false">
      <c r="A322" s="103" t="s">
        <v>527</v>
      </c>
      <c r="B322" s="107"/>
      <c r="C322" s="96"/>
      <c r="D322" s="410"/>
      <c r="E322" s="410"/>
      <c r="F322" s="410"/>
      <c r="G322" s="410"/>
      <c r="H322" s="410"/>
      <c r="I322" s="410"/>
      <c r="J322" s="410"/>
      <c r="K322" s="410"/>
      <c r="L322" s="410"/>
      <c r="M322" s="410"/>
      <c r="N322" s="410"/>
      <c r="O322" s="410"/>
      <c r="P322" s="411"/>
      <c r="Q322" s="411"/>
    </row>
    <row r="323" s="23" customFormat="true" ht="19.5" hidden="false" customHeight="true" outlineLevel="0" collapsed="false">
      <c r="A323" s="103" t="s">
        <v>529</v>
      </c>
      <c r="B323" s="111"/>
      <c r="C323" s="96"/>
      <c r="D323" s="412"/>
      <c r="E323" s="413"/>
      <c r="F323" s="413"/>
      <c r="G323" s="413"/>
      <c r="H323" s="413"/>
      <c r="I323" s="413"/>
      <c r="J323" s="413"/>
      <c r="K323" s="413"/>
      <c r="L323" s="413"/>
      <c r="M323" s="413"/>
      <c r="N323" s="413"/>
      <c r="O323" s="413"/>
      <c r="P323" s="413"/>
      <c r="Q323" s="413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="23" customFormat="true" ht="19.5" hidden="false" customHeight="true" outlineLevel="0" collapsed="false">
      <c r="A324" s="103" t="s">
        <v>530</v>
      </c>
      <c r="B324" s="111"/>
      <c r="C324" s="96"/>
      <c r="D324" s="412"/>
      <c r="E324" s="413"/>
      <c r="F324" s="413"/>
      <c r="G324" s="413"/>
      <c r="H324" s="413"/>
      <c r="I324" s="413"/>
      <c r="J324" s="413"/>
      <c r="K324" s="413"/>
      <c r="L324" s="413"/>
      <c r="M324" s="413"/>
      <c r="N324" s="413"/>
      <c r="O324" s="413"/>
      <c r="P324" s="413"/>
      <c r="Q324" s="413"/>
    </row>
    <row r="325" s="23" customFormat="true" ht="15" hidden="false" customHeight="true" outlineLevel="0" collapsed="false">
      <c r="A325" s="389" t="s">
        <v>531</v>
      </c>
      <c r="B325" s="389"/>
      <c r="C325" s="389"/>
      <c r="D325" s="389"/>
      <c r="E325" s="389"/>
      <c r="F325" s="389"/>
      <c r="G325" s="389"/>
      <c r="H325" s="389"/>
      <c r="I325" s="389"/>
      <c r="J325" s="389"/>
      <c r="K325" s="389"/>
      <c r="L325" s="389"/>
      <c r="M325" s="389"/>
      <c r="N325" s="389"/>
      <c r="O325" s="389"/>
      <c r="P325" s="389"/>
      <c r="Q325" s="389"/>
    </row>
    <row r="326" s="79" customFormat="true" ht="15" hidden="false" customHeight="false" outlineLevel="0" collapsed="false">
      <c r="A326" s="103" t="s">
        <v>532</v>
      </c>
      <c r="B326" s="121"/>
      <c r="C326" s="96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</row>
    <row r="327" customFormat="false" ht="15" hidden="false" customHeight="false" outlineLevel="0" collapsed="false">
      <c r="A327" s="103" t="s">
        <v>534</v>
      </c>
      <c r="B327" s="106"/>
      <c r="C327" s="96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</row>
    <row r="328" customFormat="false" ht="15" hidden="false" customHeight="false" outlineLevel="0" collapsed="false">
      <c r="A328" s="103" t="s">
        <v>537</v>
      </c>
      <c r="B328" s="106"/>
      <c r="C328" s="96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</row>
    <row r="329" customFormat="false" ht="15" hidden="false" customHeight="false" outlineLevel="0" collapsed="false">
      <c r="A329" s="103" t="s">
        <v>540</v>
      </c>
      <c r="B329" s="106"/>
      <c r="C329" s="96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</row>
    <row r="330" customFormat="false" ht="15" hidden="false" customHeight="false" outlineLevel="0" collapsed="false">
      <c r="A330" s="103" t="s">
        <v>542</v>
      </c>
      <c r="B330" s="106"/>
      <c r="C330" s="96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</row>
    <row r="331" customFormat="false" ht="15" hidden="false" customHeight="false" outlineLevel="0" collapsed="false">
      <c r="A331" s="103" t="s">
        <v>544</v>
      </c>
      <c r="B331" s="106"/>
      <c r="C331" s="96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</row>
    <row r="332" s="79" customFormat="true" ht="15" hidden="false" customHeight="false" outlineLevel="0" collapsed="false">
      <c r="A332" s="103" t="s">
        <v>547</v>
      </c>
      <c r="B332" s="106"/>
      <c r="C332" s="96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</row>
    <row r="333" customFormat="false" ht="15" hidden="false" customHeight="false" outlineLevel="0" collapsed="false">
      <c r="A333" s="103" t="s">
        <v>549</v>
      </c>
      <c r="B333" s="107"/>
      <c r="C333" s="96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</row>
    <row r="334" customFormat="false" ht="15" hidden="false" customHeight="false" outlineLevel="0" collapsed="false">
      <c r="A334" s="103" t="s">
        <v>551</v>
      </c>
      <c r="B334" s="107"/>
      <c r="C334" s="96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</row>
    <row r="335" customFormat="false" ht="15" hidden="false" customHeight="false" outlineLevel="0" collapsed="false">
      <c r="A335" s="103" t="s">
        <v>554</v>
      </c>
      <c r="B335" s="106"/>
      <c r="C335" s="96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</row>
    <row r="336" customFormat="false" ht="15" hidden="false" customHeight="false" outlineLevel="0" collapsed="false">
      <c r="A336" s="103" t="s">
        <v>556</v>
      </c>
      <c r="B336" s="107"/>
      <c r="C336" s="96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</row>
    <row r="337" customFormat="false" ht="15" hidden="false" customHeight="false" outlineLevel="0" collapsed="false">
      <c r="A337" s="103" t="s">
        <v>557</v>
      </c>
      <c r="B337" s="107"/>
      <c r="C337" s="96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</row>
    <row r="338" customFormat="false" ht="15" hidden="false" customHeight="false" outlineLevel="0" collapsed="false">
      <c r="A338" s="103" t="s">
        <v>559</v>
      </c>
      <c r="B338" s="107"/>
      <c r="C338" s="96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</row>
    <row r="339" customFormat="false" ht="15" hidden="false" customHeight="false" outlineLevel="0" collapsed="false">
      <c r="A339" s="103" t="s">
        <v>560</v>
      </c>
      <c r="B339" s="106"/>
      <c r="C339" s="96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</row>
    <row r="340" customFormat="false" ht="15" hidden="false" customHeight="false" outlineLevel="0" collapsed="false">
      <c r="A340" s="103" t="s">
        <v>562</v>
      </c>
      <c r="B340" s="107"/>
      <c r="C340" s="96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</row>
    <row r="341" customFormat="false" ht="15" hidden="false" customHeight="false" outlineLevel="0" collapsed="false">
      <c r="A341" s="103" t="s">
        <v>563</v>
      </c>
      <c r="B341" s="107"/>
      <c r="C341" s="96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</row>
    <row r="342" customFormat="false" ht="15" hidden="false" customHeight="false" outlineLevel="0" collapsed="false">
      <c r="A342" s="103" t="s">
        <v>564</v>
      </c>
      <c r="B342" s="106"/>
      <c r="C342" s="96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</row>
    <row r="343" customFormat="false" ht="15" hidden="false" customHeight="false" outlineLevel="0" collapsed="false">
      <c r="A343" s="103" t="s">
        <v>566</v>
      </c>
      <c r="B343" s="107"/>
      <c r="C343" s="96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</row>
    <row r="344" customFormat="false" ht="15" hidden="false" customHeight="false" outlineLevel="0" collapsed="false">
      <c r="A344" s="103" t="s">
        <v>567</v>
      </c>
      <c r="B344" s="107"/>
      <c r="C344" s="96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</row>
    <row r="345" customFormat="false" ht="15" hidden="false" customHeight="false" outlineLevel="0" collapsed="false">
      <c r="A345" s="103" t="s">
        <v>568</v>
      </c>
      <c r="B345" s="107"/>
      <c r="C345" s="96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</row>
    <row r="346" customFormat="false" ht="15" hidden="false" customHeight="false" outlineLevel="0" collapsed="false">
      <c r="A346" s="103" t="s">
        <v>569</v>
      </c>
      <c r="B346" s="121"/>
      <c r="C346" s="96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</row>
    <row r="347" customFormat="false" ht="18.75" hidden="false" customHeight="true" outlineLevel="0" collapsed="false">
      <c r="A347" s="103" t="s">
        <v>571</v>
      </c>
      <c r="B347" s="106"/>
      <c r="C347" s="96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</row>
    <row r="348" customFormat="false" ht="15" hidden="false" customHeight="false" outlineLevel="0" collapsed="false">
      <c r="A348" s="103" t="s">
        <v>573</v>
      </c>
      <c r="B348" s="107"/>
      <c r="C348" s="96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</row>
    <row r="349" customFormat="false" ht="15" hidden="false" customHeight="false" outlineLevel="0" collapsed="false">
      <c r="A349" s="103" t="s">
        <v>575</v>
      </c>
      <c r="B349" s="111"/>
      <c r="C349" s="96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</row>
    <row r="350" customFormat="false" ht="15" hidden="false" customHeight="false" outlineLevel="0" collapsed="false">
      <c r="A350" s="103" t="s">
        <v>577</v>
      </c>
      <c r="B350" s="111"/>
      <c r="C350" s="96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</row>
    <row r="351" customFormat="false" ht="15" hidden="false" customHeight="false" outlineLevel="0" collapsed="false">
      <c r="A351" s="103" t="s">
        <v>579</v>
      </c>
      <c r="B351" s="106"/>
      <c r="C351" s="96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</row>
    <row r="352" customFormat="false" ht="15" hidden="false" customHeight="false" outlineLevel="0" collapsed="false">
      <c r="A352" s="103" t="s">
        <v>581</v>
      </c>
      <c r="B352" s="106"/>
      <c r="C352" s="96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</row>
    <row r="353" customFormat="false" ht="15" hidden="false" customHeight="false" outlineLevel="0" collapsed="false">
      <c r="A353" s="103" t="s">
        <v>583</v>
      </c>
      <c r="B353" s="107"/>
      <c r="C353" s="96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</row>
    <row r="354" customFormat="false" ht="15" hidden="false" customHeight="false" outlineLevel="0" collapsed="false">
      <c r="A354" s="103" t="s">
        <v>585</v>
      </c>
      <c r="B354" s="111"/>
      <c r="C354" s="96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</row>
    <row r="355" customFormat="false" ht="15" hidden="false" customHeight="false" outlineLevel="0" collapsed="false">
      <c r="A355" s="103" t="s">
        <v>586</v>
      </c>
      <c r="B355" s="111"/>
      <c r="C355" s="96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</row>
    <row r="356" customFormat="false" ht="15" hidden="false" customHeight="false" outlineLevel="0" collapsed="false">
      <c r="A356" s="103" t="s">
        <v>587</v>
      </c>
      <c r="B356" s="106"/>
      <c r="C356" s="96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</row>
    <row r="357" customFormat="false" ht="15" hidden="false" customHeight="false" outlineLevel="0" collapsed="false">
      <c r="A357" s="103" t="s">
        <v>590</v>
      </c>
      <c r="B357" s="106"/>
      <c r="C357" s="96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</row>
    <row r="358" customFormat="false" ht="15" hidden="false" customHeight="false" outlineLevel="0" collapsed="false">
      <c r="A358" s="103" t="s">
        <v>592</v>
      </c>
      <c r="B358" s="121"/>
      <c r="C358" s="96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</row>
    <row r="359" customFormat="false" ht="15" hidden="false" customHeight="false" outlineLevel="0" collapsed="false">
      <c r="A359" s="103" t="s">
        <v>594</v>
      </c>
      <c r="B359" s="106"/>
      <c r="C359" s="96"/>
      <c r="D359" s="118"/>
      <c r="E359" s="118"/>
      <c r="F359" s="118"/>
      <c r="G359" s="118"/>
      <c r="H359" s="118"/>
      <c r="I359" s="118"/>
      <c r="J359" s="118"/>
      <c r="K359" s="118"/>
      <c r="L359" s="118"/>
      <c r="M359" s="118"/>
      <c r="N359" s="118"/>
      <c r="O359" s="414"/>
      <c r="P359" s="118"/>
      <c r="Q359" s="118"/>
    </row>
    <row r="360" customFormat="false" ht="15" hidden="false" customHeight="false" outlineLevel="0" collapsed="false">
      <c r="A360" s="103" t="s">
        <v>596</v>
      </c>
      <c r="B360" s="106"/>
      <c r="C360" s="96"/>
      <c r="D360" s="82"/>
      <c r="E360" s="82"/>
      <c r="F360" s="82"/>
      <c r="G360" s="82"/>
      <c r="H360" s="82"/>
      <c r="I360" s="82"/>
      <c r="J360" s="82"/>
      <c r="K360" s="82"/>
      <c r="L360" s="82"/>
      <c r="M360" s="82"/>
      <c r="N360" s="82"/>
      <c r="O360" s="82"/>
      <c r="P360" s="82"/>
      <c r="Q360" s="82"/>
    </row>
    <row r="361" customFormat="false" ht="15" hidden="false" customHeight="false" outlineLevel="0" collapsed="false">
      <c r="A361" s="103" t="s">
        <v>598</v>
      </c>
      <c r="B361" s="106"/>
      <c r="C361" s="96"/>
      <c r="D361" s="118"/>
      <c r="E361" s="118"/>
      <c r="F361" s="118"/>
      <c r="G361" s="118"/>
      <c r="H361" s="118"/>
      <c r="I361" s="118"/>
      <c r="J361" s="118"/>
      <c r="K361" s="118"/>
      <c r="L361" s="118"/>
      <c r="M361" s="118"/>
      <c r="N361" s="118"/>
      <c r="O361" s="414"/>
      <c r="P361" s="118"/>
      <c r="Q361" s="118"/>
    </row>
    <row r="362" customFormat="false" ht="15" hidden="false" customHeight="false" outlineLevel="0" collapsed="false">
      <c r="A362" s="103" t="s">
        <v>600</v>
      </c>
      <c r="B362" s="106"/>
      <c r="C362" s="96"/>
      <c r="D362" s="82"/>
      <c r="E362" s="82"/>
      <c r="F362" s="82"/>
      <c r="G362" s="82"/>
      <c r="H362" s="82"/>
      <c r="I362" s="82"/>
      <c r="J362" s="82"/>
      <c r="K362" s="82"/>
      <c r="L362" s="82"/>
      <c r="M362" s="82"/>
      <c r="N362" s="82"/>
      <c r="O362" s="82"/>
      <c r="P362" s="82"/>
      <c r="Q362" s="82"/>
      <c r="R362" s="84"/>
      <c r="S362" s="84"/>
      <c r="T362" s="84"/>
      <c r="U362" s="84"/>
      <c r="V362" s="84"/>
      <c r="W362" s="84"/>
      <c r="X362" s="84"/>
      <c r="Y362" s="84"/>
      <c r="Z362" s="84"/>
      <c r="AA362" s="84"/>
      <c r="AB362" s="84"/>
      <c r="AC362" s="84"/>
      <c r="AD362" s="84"/>
      <c r="AE362" s="84"/>
    </row>
    <row r="363" customFormat="false" ht="15" hidden="false" customHeight="false" outlineLevel="0" collapsed="false">
      <c r="A363" s="103" t="s">
        <v>602</v>
      </c>
      <c r="B363" s="121"/>
      <c r="C363" s="85"/>
      <c r="D363" s="85"/>
      <c r="E363" s="85"/>
      <c r="F363" s="85"/>
      <c r="G363" s="85"/>
      <c r="H363" s="85"/>
      <c r="I363" s="85"/>
      <c r="J363" s="85"/>
      <c r="K363" s="85"/>
      <c r="L363" s="85"/>
      <c r="M363" s="85"/>
      <c r="N363" s="85"/>
      <c r="O363" s="85"/>
      <c r="P363" s="85"/>
      <c r="Q363" s="85"/>
    </row>
    <row r="364" customFormat="false" ht="18" hidden="false" customHeight="true" outlineLevel="0" collapsed="false">
      <c r="A364" s="103" t="s">
        <v>604</v>
      </c>
      <c r="B364" s="106"/>
      <c r="C364" s="96"/>
      <c r="D364" s="82"/>
      <c r="E364" s="82"/>
      <c r="F364" s="82"/>
      <c r="G364" s="82"/>
      <c r="H364" s="82"/>
      <c r="I364" s="82"/>
      <c r="J364" s="82"/>
      <c r="K364" s="82"/>
      <c r="L364" s="82"/>
      <c r="M364" s="82"/>
      <c r="N364" s="82"/>
      <c r="O364" s="82"/>
      <c r="P364" s="82"/>
      <c r="Q364" s="82"/>
    </row>
    <row r="365" customFormat="false" ht="15" hidden="false" customHeight="false" outlineLevel="0" collapsed="false">
      <c r="A365" s="103" t="s">
        <v>606</v>
      </c>
      <c r="B365" s="107"/>
      <c r="C365" s="96"/>
      <c r="D365" s="82"/>
      <c r="E365" s="82"/>
      <c r="F365" s="82"/>
      <c r="G365" s="82"/>
      <c r="H365" s="82"/>
      <c r="I365" s="82"/>
      <c r="J365" s="82"/>
      <c r="K365" s="82"/>
      <c r="L365" s="82"/>
      <c r="M365" s="82"/>
      <c r="N365" s="82"/>
      <c r="O365" s="82"/>
      <c r="P365" s="82"/>
      <c r="Q365" s="82"/>
    </row>
    <row r="366" customFormat="false" ht="15" hidden="false" customHeight="false" outlineLevel="0" collapsed="false">
      <c r="A366" s="103" t="s">
        <v>608</v>
      </c>
      <c r="B366" s="107"/>
      <c r="C366" s="96"/>
      <c r="D366" s="82"/>
      <c r="E366" s="82"/>
      <c r="F366" s="82"/>
      <c r="G366" s="82"/>
      <c r="H366" s="82"/>
      <c r="I366" s="82"/>
      <c r="J366" s="82"/>
      <c r="K366" s="82"/>
      <c r="L366" s="82"/>
      <c r="M366" s="82"/>
      <c r="N366" s="82"/>
      <c r="O366" s="82"/>
      <c r="P366" s="82"/>
      <c r="Q366" s="82"/>
    </row>
    <row r="367" customFormat="false" ht="15" hidden="false" customHeight="false" outlineLevel="0" collapsed="false">
      <c r="A367" s="103" t="s">
        <v>610</v>
      </c>
      <c r="B367" s="107"/>
      <c r="C367" s="96"/>
      <c r="D367" s="82"/>
      <c r="E367" s="82"/>
      <c r="F367" s="82"/>
      <c r="G367" s="82"/>
      <c r="H367" s="82"/>
      <c r="I367" s="82"/>
      <c r="J367" s="82"/>
      <c r="K367" s="82"/>
      <c r="L367" s="82"/>
      <c r="M367" s="82"/>
      <c r="N367" s="82"/>
      <c r="O367" s="82"/>
      <c r="P367" s="82"/>
      <c r="Q367" s="82"/>
    </row>
    <row r="368" customFormat="false" ht="15" hidden="false" customHeight="false" outlineLevel="0" collapsed="false">
      <c r="A368" s="103" t="s">
        <v>612</v>
      </c>
      <c r="B368" s="106"/>
      <c r="C368" s="96"/>
      <c r="D368" s="82"/>
      <c r="E368" s="82"/>
      <c r="F368" s="82"/>
      <c r="G368" s="82"/>
      <c r="H368" s="82"/>
      <c r="I368" s="82"/>
      <c r="J368" s="82"/>
      <c r="K368" s="82"/>
      <c r="L368" s="82"/>
      <c r="M368" s="82"/>
      <c r="N368" s="82"/>
      <c r="O368" s="82"/>
      <c r="P368" s="82"/>
      <c r="Q368" s="82"/>
    </row>
    <row r="369" customFormat="false" ht="15" hidden="false" customHeight="false" outlineLevel="0" collapsed="false">
      <c r="A369" s="103" t="s">
        <v>614</v>
      </c>
      <c r="B369" s="107"/>
      <c r="C369" s="96"/>
      <c r="D369" s="82"/>
      <c r="E369" s="82"/>
      <c r="F369" s="82"/>
      <c r="G369" s="82"/>
      <c r="H369" s="82"/>
      <c r="I369" s="82"/>
      <c r="J369" s="82"/>
      <c r="K369" s="82"/>
      <c r="L369" s="82"/>
      <c r="M369" s="82"/>
      <c r="N369" s="82"/>
      <c r="O369" s="82"/>
      <c r="P369" s="82"/>
      <c r="Q369" s="82"/>
    </row>
    <row r="370" customFormat="false" ht="15" hidden="false" customHeight="false" outlineLevel="0" collapsed="false">
      <c r="A370" s="103" t="s">
        <v>616</v>
      </c>
      <c r="B370" s="107"/>
      <c r="C370" s="96"/>
      <c r="D370" s="82"/>
      <c r="E370" s="82"/>
      <c r="F370" s="82"/>
      <c r="G370" s="82"/>
      <c r="H370" s="82"/>
      <c r="I370" s="82"/>
      <c r="J370" s="82"/>
      <c r="K370" s="82"/>
      <c r="L370" s="82"/>
      <c r="M370" s="82"/>
      <c r="N370" s="82"/>
      <c r="O370" s="82"/>
      <c r="P370" s="82"/>
      <c r="Q370" s="82"/>
    </row>
    <row r="371" customFormat="false" ht="15" hidden="false" customHeight="false" outlineLevel="0" collapsed="false">
      <c r="A371" s="103" t="s">
        <v>618</v>
      </c>
      <c r="B371" s="106"/>
      <c r="C371" s="96"/>
      <c r="D371" s="82"/>
      <c r="E371" s="82"/>
      <c r="F371" s="82"/>
      <c r="G371" s="82"/>
      <c r="H371" s="82"/>
      <c r="I371" s="82"/>
      <c r="J371" s="82"/>
      <c r="K371" s="82"/>
      <c r="L371" s="82"/>
      <c r="M371" s="82"/>
      <c r="N371" s="82"/>
      <c r="O371" s="82"/>
      <c r="P371" s="82"/>
      <c r="Q371" s="82"/>
    </row>
    <row r="372" customFormat="false" ht="15" hidden="false" customHeight="false" outlineLevel="0" collapsed="false">
      <c r="A372" s="103" t="s">
        <v>620</v>
      </c>
      <c r="B372" s="107"/>
      <c r="C372" s="96"/>
      <c r="D372" s="82"/>
      <c r="E372" s="82"/>
      <c r="F372" s="82"/>
      <c r="G372" s="82"/>
      <c r="H372" s="82"/>
      <c r="I372" s="82"/>
      <c r="J372" s="82"/>
      <c r="K372" s="82"/>
      <c r="L372" s="82"/>
      <c r="M372" s="82"/>
      <c r="N372" s="82"/>
      <c r="O372" s="82"/>
      <c r="P372" s="82"/>
      <c r="Q372" s="82"/>
    </row>
    <row r="373" customFormat="false" ht="15" hidden="false" customHeight="false" outlineLevel="0" collapsed="false">
      <c r="A373" s="103" t="s">
        <v>622</v>
      </c>
      <c r="B373" s="107"/>
      <c r="C373" s="96"/>
      <c r="D373" s="82"/>
      <c r="E373" s="82"/>
      <c r="F373" s="82"/>
      <c r="G373" s="82"/>
      <c r="H373" s="82"/>
      <c r="I373" s="82"/>
      <c r="J373" s="82"/>
      <c r="K373" s="82"/>
      <c r="L373" s="82"/>
      <c r="M373" s="82"/>
      <c r="N373" s="82"/>
      <c r="O373" s="82"/>
      <c r="P373" s="82"/>
      <c r="Q373" s="82"/>
    </row>
    <row r="374" customFormat="false" ht="15" hidden="false" customHeight="false" outlineLevel="0" collapsed="false">
      <c r="A374" s="103" t="s">
        <v>623</v>
      </c>
      <c r="B374" s="121"/>
      <c r="C374" s="96"/>
      <c r="D374" s="118"/>
      <c r="E374" s="118"/>
      <c r="F374" s="118"/>
      <c r="G374" s="118"/>
      <c r="H374" s="118"/>
      <c r="I374" s="118"/>
      <c r="J374" s="118"/>
      <c r="K374" s="118"/>
      <c r="L374" s="118"/>
      <c r="M374" s="118"/>
      <c r="N374" s="118"/>
      <c r="O374" s="414"/>
      <c r="P374" s="118"/>
      <c r="Q374" s="118"/>
    </row>
    <row r="375" customFormat="false" ht="15" hidden="false" customHeight="true" outlineLevel="0" collapsed="false">
      <c r="A375" s="87" t="s">
        <v>626</v>
      </c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</row>
    <row r="376" customFormat="false" ht="16.5" hidden="false" customHeight="true" outlineLevel="0" collapsed="false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</row>
    <row r="377" customFormat="false" ht="33" hidden="false" customHeight="true" outlineLevel="0" collapsed="false">
      <c r="A377" s="88" t="s">
        <v>627</v>
      </c>
      <c r="B377" s="89"/>
      <c r="C377" s="89"/>
      <c r="D377" s="90"/>
      <c r="E377" s="90"/>
      <c r="F377" s="90"/>
      <c r="G377" s="90"/>
      <c r="H377" s="91"/>
      <c r="I377" s="91"/>
      <c r="J377" s="91"/>
      <c r="K377" s="91"/>
      <c r="L377" s="91"/>
      <c r="M377" s="91"/>
      <c r="N377" s="91"/>
      <c r="O377" s="91"/>
      <c r="P377" s="91"/>
      <c r="Q377" s="91"/>
    </row>
    <row r="378" customFormat="false" ht="57.75" hidden="false" customHeight="true" outlineLevel="0" collapsed="false">
      <c r="A378" s="88"/>
      <c r="B378" s="89"/>
      <c r="C378" s="89"/>
      <c r="D378" s="387"/>
      <c r="E378" s="387"/>
      <c r="F378" s="387"/>
      <c r="G378" s="387"/>
      <c r="H378" s="387"/>
      <c r="I378" s="387"/>
      <c r="J378" s="387"/>
      <c r="K378" s="387"/>
      <c r="L378" s="387"/>
      <c r="M378" s="387"/>
      <c r="N378" s="387"/>
      <c r="O378" s="387"/>
      <c r="P378" s="387"/>
      <c r="Q378" s="387"/>
    </row>
    <row r="379" s="94" customFormat="true" ht="15.75" hidden="false" customHeight="false" outlineLevel="0" collapsed="false">
      <c r="A379" s="92" t="n">
        <v>1</v>
      </c>
      <c r="B379" s="93"/>
      <c r="C379" s="93"/>
      <c r="D379" s="88"/>
      <c r="E379" s="88"/>
      <c r="F379" s="88"/>
      <c r="G379" s="88"/>
      <c r="H379" s="88"/>
      <c r="I379" s="88"/>
      <c r="J379" s="88"/>
      <c r="K379" s="88"/>
      <c r="L379" s="88"/>
      <c r="M379" s="88"/>
      <c r="N379" s="88"/>
      <c r="O379" s="88"/>
      <c r="P379" s="92"/>
      <c r="Q379" s="93"/>
    </row>
    <row r="380" customFormat="false" ht="30.75" hidden="false" customHeight="true" outlineLevel="0" collapsed="false">
      <c r="A380" s="95" t="s">
        <v>632</v>
      </c>
      <c r="B380" s="95"/>
      <c r="C380" s="96"/>
      <c r="D380" s="415"/>
      <c r="E380" s="415"/>
      <c r="F380" s="415"/>
      <c r="G380" s="415"/>
      <c r="H380" s="415"/>
      <c r="I380" s="415"/>
      <c r="J380" s="415"/>
      <c r="K380" s="415"/>
      <c r="L380" s="415"/>
      <c r="M380" s="415"/>
      <c r="N380" s="415"/>
      <c r="O380" s="415"/>
      <c r="P380" s="415"/>
      <c r="Q380" s="415"/>
    </row>
    <row r="381" customFormat="false" ht="15" hidden="false" customHeight="false" outlineLevel="0" collapsed="false">
      <c r="A381" s="103" t="s">
        <v>33</v>
      </c>
      <c r="B381" s="104"/>
      <c r="C381" s="96"/>
      <c r="D381" s="415"/>
      <c r="E381" s="415"/>
      <c r="F381" s="415"/>
      <c r="G381" s="415"/>
      <c r="H381" s="415"/>
      <c r="I381" s="415"/>
      <c r="J381" s="415"/>
      <c r="K381" s="415"/>
      <c r="L381" s="415"/>
      <c r="M381" s="415"/>
      <c r="N381" s="415"/>
      <c r="O381" s="415"/>
      <c r="P381" s="415"/>
      <c r="Q381" s="415"/>
    </row>
    <row r="382" customFormat="false" ht="15" hidden="false" customHeight="false" outlineLevel="0" collapsed="false">
      <c r="A382" s="103" t="s">
        <v>36</v>
      </c>
      <c r="B382" s="106"/>
      <c r="C382" s="96"/>
      <c r="D382" s="415"/>
      <c r="E382" s="415"/>
      <c r="F382" s="415"/>
      <c r="G382" s="415"/>
      <c r="H382" s="415"/>
      <c r="I382" s="415"/>
      <c r="J382" s="415"/>
      <c r="K382" s="415"/>
      <c r="L382" s="415"/>
      <c r="M382" s="415"/>
      <c r="N382" s="415"/>
      <c r="O382" s="415"/>
      <c r="P382" s="415"/>
      <c r="Q382" s="415"/>
    </row>
    <row r="383" customFormat="false" ht="15" hidden="false" customHeight="false" outlineLevel="0" collapsed="false">
      <c r="A383" s="103" t="s">
        <v>38</v>
      </c>
      <c r="B383" s="107"/>
      <c r="C383" s="96"/>
      <c r="D383" s="82"/>
      <c r="E383" s="82"/>
      <c r="F383" s="82"/>
      <c r="G383" s="82"/>
      <c r="H383" s="82"/>
      <c r="I383" s="82"/>
      <c r="J383" s="82"/>
      <c r="K383" s="82"/>
      <c r="L383" s="82"/>
      <c r="M383" s="82"/>
      <c r="N383" s="82"/>
      <c r="O383" s="82"/>
      <c r="P383" s="82"/>
      <c r="Q383" s="82"/>
    </row>
    <row r="384" customFormat="false" ht="15" hidden="false" customHeight="false" outlineLevel="0" collapsed="false">
      <c r="A384" s="103" t="s">
        <v>636</v>
      </c>
      <c r="B384" s="107"/>
      <c r="C384" s="96"/>
      <c r="D384" s="82"/>
      <c r="E384" s="82"/>
      <c r="F384" s="82"/>
      <c r="G384" s="82"/>
      <c r="H384" s="82"/>
      <c r="I384" s="82"/>
      <c r="J384" s="82"/>
      <c r="K384" s="82"/>
      <c r="L384" s="82"/>
      <c r="M384" s="82"/>
      <c r="N384" s="82"/>
      <c r="O384" s="82"/>
      <c r="P384" s="82"/>
      <c r="Q384" s="82"/>
    </row>
    <row r="385" customFormat="false" ht="15" hidden="false" customHeight="false" outlineLevel="0" collapsed="false">
      <c r="A385" s="103" t="s">
        <v>638</v>
      </c>
      <c r="B385" s="110"/>
      <c r="C385" s="96"/>
      <c r="D385" s="82"/>
      <c r="E385" s="82"/>
      <c r="F385" s="82"/>
      <c r="G385" s="82"/>
      <c r="H385" s="82"/>
      <c r="I385" s="82"/>
      <c r="J385" s="82"/>
      <c r="K385" s="82"/>
      <c r="L385" s="82"/>
      <c r="M385" s="82"/>
      <c r="N385" s="82"/>
      <c r="O385" s="82"/>
      <c r="P385" s="82"/>
      <c r="Q385" s="82"/>
    </row>
    <row r="386" customFormat="false" ht="15" hidden="false" customHeight="false" outlineLevel="0" collapsed="false">
      <c r="A386" s="103" t="s">
        <v>639</v>
      </c>
      <c r="B386" s="110"/>
      <c r="C386" s="96"/>
      <c r="D386" s="82"/>
      <c r="E386" s="82"/>
      <c r="F386" s="82"/>
      <c r="G386" s="82"/>
      <c r="H386" s="82"/>
      <c r="I386" s="82"/>
      <c r="J386" s="82"/>
      <c r="K386" s="82"/>
      <c r="L386" s="82"/>
      <c r="M386" s="82"/>
      <c r="N386" s="82"/>
      <c r="O386" s="82"/>
      <c r="P386" s="82"/>
      <c r="Q386" s="82"/>
    </row>
    <row r="387" customFormat="false" ht="15" hidden="false" customHeight="false" outlineLevel="0" collapsed="false">
      <c r="A387" s="103" t="s">
        <v>640</v>
      </c>
      <c r="B387" s="110"/>
      <c r="C387" s="96"/>
      <c r="D387" s="82"/>
      <c r="E387" s="82"/>
      <c r="F387" s="82"/>
      <c r="G387" s="82"/>
      <c r="H387" s="82"/>
      <c r="I387" s="82"/>
      <c r="J387" s="82"/>
      <c r="K387" s="82"/>
      <c r="L387" s="82"/>
      <c r="M387" s="82"/>
      <c r="N387" s="82"/>
      <c r="O387" s="82"/>
      <c r="P387" s="82"/>
      <c r="Q387" s="82"/>
    </row>
    <row r="388" customFormat="false" ht="15" hidden="false" customHeight="false" outlineLevel="0" collapsed="false">
      <c r="A388" s="103" t="s">
        <v>641</v>
      </c>
      <c r="B388" s="107"/>
      <c r="C388" s="96"/>
      <c r="D388" s="82"/>
      <c r="E388" s="82"/>
      <c r="F388" s="82"/>
      <c r="G388" s="82"/>
      <c r="H388" s="82"/>
      <c r="I388" s="82"/>
      <c r="J388" s="82"/>
      <c r="K388" s="82"/>
      <c r="L388" s="82"/>
      <c r="M388" s="82"/>
      <c r="N388" s="82"/>
      <c r="O388" s="82"/>
      <c r="P388" s="82"/>
      <c r="Q388" s="82"/>
    </row>
    <row r="389" customFormat="false" ht="15" hidden="false" customHeight="false" outlineLevel="0" collapsed="false">
      <c r="A389" s="103" t="s">
        <v>643</v>
      </c>
      <c r="B389" s="107"/>
      <c r="C389" s="96"/>
      <c r="D389" s="82"/>
      <c r="E389" s="82"/>
      <c r="F389" s="82"/>
      <c r="G389" s="82"/>
      <c r="H389" s="82"/>
      <c r="I389" s="82"/>
      <c r="J389" s="82"/>
      <c r="K389" s="82"/>
      <c r="L389" s="82"/>
      <c r="M389" s="82"/>
      <c r="N389" s="82"/>
      <c r="O389" s="82"/>
      <c r="P389" s="82"/>
      <c r="Q389" s="82"/>
    </row>
    <row r="390" customFormat="false" ht="15" hidden="false" customHeight="false" outlineLevel="0" collapsed="false">
      <c r="A390" s="103" t="s">
        <v>645</v>
      </c>
      <c r="B390" s="107"/>
      <c r="C390" s="96"/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2"/>
      <c r="O390" s="82"/>
      <c r="P390" s="82"/>
      <c r="Q390" s="82"/>
    </row>
    <row r="391" customFormat="false" ht="15" hidden="false" customHeight="false" outlineLevel="0" collapsed="false">
      <c r="A391" s="103" t="s">
        <v>647</v>
      </c>
      <c r="B391" s="107"/>
      <c r="C391" s="96"/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82"/>
      <c r="Q391" s="82"/>
    </row>
    <row r="392" customFormat="false" ht="15" hidden="false" customHeight="false" outlineLevel="0" collapsed="false">
      <c r="A392" s="103" t="s">
        <v>649</v>
      </c>
      <c r="B392" s="110"/>
      <c r="C392" s="96"/>
      <c r="D392" s="82"/>
      <c r="E392" s="82"/>
      <c r="F392" s="82"/>
      <c r="G392" s="82"/>
      <c r="H392" s="82"/>
      <c r="I392" s="82"/>
      <c r="J392" s="82"/>
      <c r="K392" s="82"/>
      <c r="L392" s="82"/>
      <c r="M392" s="82"/>
      <c r="N392" s="82"/>
      <c r="O392" s="82"/>
      <c r="P392" s="82"/>
      <c r="Q392" s="82"/>
    </row>
    <row r="393" customFormat="false" ht="15" hidden="false" customHeight="false" outlineLevel="0" collapsed="false">
      <c r="A393" s="103" t="s">
        <v>651</v>
      </c>
      <c r="B393" s="110"/>
      <c r="C393" s="96"/>
      <c r="D393" s="82"/>
      <c r="E393" s="82"/>
      <c r="F393" s="82"/>
      <c r="G393" s="82"/>
      <c r="H393" s="82"/>
      <c r="I393" s="82"/>
      <c r="J393" s="82"/>
      <c r="K393" s="82"/>
      <c r="L393" s="82"/>
      <c r="M393" s="82"/>
      <c r="N393" s="82"/>
      <c r="O393" s="82"/>
      <c r="P393" s="82"/>
      <c r="Q393" s="82"/>
    </row>
    <row r="394" customFormat="false" ht="15" hidden="false" customHeight="false" outlineLevel="0" collapsed="false">
      <c r="A394" s="103" t="s">
        <v>653</v>
      </c>
      <c r="B394" s="110"/>
      <c r="C394" s="96"/>
      <c r="D394" s="82"/>
      <c r="E394" s="82"/>
      <c r="F394" s="82"/>
      <c r="G394" s="82"/>
      <c r="H394" s="82"/>
      <c r="I394" s="82"/>
      <c r="J394" s="82"/>
      <c r="K394" s="82"/>
      <c r="L394" s="82"/>
      <c r="M394" s="82"/>
      <c r="N394" s="82"/>
      <c r="O394" s="82"/>
      <c r="P394" s="82"/>
      <c r="Q394" s="82"/>
    </row>
    <row r="395" customFormat="false" ht="15" hidden="false" customHeight="false" outlineLevel="0" collapsed="false">
      <c r="A395" s="103" t="s">
        <v>655</v>
      </c>
      <c r="B395" s="110"/>
      <c r="C395" s="96"/>
      <c r="D395" s="82"/>
      <c r="E395" s="82"/>
      <c r="F395" s="82"/>
      <c r="G395" s="82"/>
      <c r="H395" s="82"/>
      <c r="I395" s="82"/>
      <c r="J395" s="82"/>
      <c r="K395" s="82"/>
      <c r="L395" s="82"/>
      <c r="M395" s="82"/>
      <c r="N395" s="82"/>
      <c r="O395" s="82"/>
      <c r="P395" s="82"/>
      <c r="Q395" s="82"/>
    </row>
    <row r="396" customFormat="false" ht="15" hidden="false" customHeight="false" outlineLevel="0" collapsed="false">
      <c r="A396" s="103" t="s">
        <v>656</v>
      </c>
      <c r="B396" s="107"/>
      <c r="C396" s="96"/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82"/>
      <c r="Q396" s="82"/>
    </row>
    <row r="397" customFormat="false" ht="15" hidden="false" customHeight="false" outlineLevel="0" collapsed="false">
      <c r="A397" s="103" t="s">
        <v>658</v>
      </c>
      <c r="B397" s="107"/>
      <c r="C397" s="96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  <c r="P397" s="82"/>
      <c r="Q397" s="82"/>
    </row>
    <row r="398" customFormat="false" ht="15" hidden="false" customHeight="false" outlineLevel="0" collapsed="false">
      <c r="A398" s="103" t="s">
        <v>659</v>
      </c>
      <c r="B398" s="107"/>
      <c r="C398" s="96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</row>
    <row r="399" customFormat="false" ht="18" hidden="false" customHeight="true" outlineLevel="0" collapsed="false">
      <c r="A399" s="103" t="s">
        <v>661</v>
      </c>
      <c r="B399" s="110"/>
      <c r="C399" s="96"/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</row>
    <row r="400" customFormat="false" ht="18" hidden="false" customHeight="true" outlineLevel="0" collapsed="false">
      <c r="A400" s="103" t="s">
        <v>662</v>
      </c>
      <c r="B400" s="111"/>
      <c r="C400" s="96"/>
      <c r="D400" s="82"/>
      <c r="E400" s="82"/>
      <c r="F400" s="82"/>
      <c r="G400" s="82"/>
      <c r="H400" s="82"/>
      <c r="I400" s="82"/>
      <c r="J400" s="82"/>
      <c r="K400" s="82"/>
      <c r="L400" s="82"/>
      <c r="M400" s="82"/>
      <c r="N400" s="82"/>
      <c r="O400" s="82"/>
      <c r="P400" s="82"/>
      <c r="Q400" s="82"/>
    </row>
    <row r="401" customFormat="false" ht="15" hidden="false" customHeight="false" outlineLevel="0" collapsed="false">
      <c r="A401" s="103" t="s">
        <v>40</v>
      </c>
      <c r="B401" s="107"/>
      <c r="C401" s="96"/>
      <c r="D401" s="415"/>
      <c r="E401" s="415"/>
      <c r="F401" s="415"/>
      <c r="G401" s="415"/>
      <c r="H401" s="415"/>
      <c r="I401" s="415"/>
      <c r="J401" s="415"/>
      <c r="K401" s="415"/>
      <c r="L401" s="415"/>
      <c r="M401" s="415"/>
      <c r="N401" s="415"/>
      <c r="O401" s="415"/>
      <c r="P401" s="415"/>
      <c r="Q401" s="415"/>
    </row>
    <row r="402" customFormat="false" ht="15" hidden="false" customHeight="false" outlineLevel="0" collapsed="false">
      <c r="A402" s="103" t="s">
        <v>664</v>
      </c>
      <c r="B402" s="107"/>
      <c r="C402" s="96"/>
      <c r="D402" s="85"/>
      <c r="E402" s="85"/>
      <c r="F402" s="85"/>
      <c r="G402" s="85"/>
      <c r="H402" s="85"/>
      <c r="I402" s="85"/>
      <c r="J402" s="85"/>
      <c r="K402" s="85"/>
      <c r="L402" s="85"/>
      <c r="M402" s="85"/>
      <c r="N402" s="85"/>
      <c r="O402" s="85"/>
      <c r="P402" s="85"/>
      <c r="Q402" s="85"/>
    </row>
    <row r="403" customFormat="false" ht="15" hidden="false" customHeight="false" outlineLevel="0" collapsed="false">
      <c r="A403" s="103" t="s">
        <v>665</v>
      </c>
      <c r="B403" s="107"/>
      <c r="C403" s="96"/>
      <c r="D403" s="85"/>
      <c r="E403" s="85"/>
      <c r="F403" s="85"/>
      <c r="G403" s="85"/>
      <c r="H403" s="85"/>
      <c r="I403" s="85"/>
      <c r="J403" s="85"/>
      <c r="K403" s="85"/>
      <c r="L403" s="85"/>
      <c r="M403" s="85"/>
      <c r="N403" s="85"/>
      <c r="O403" s="85"/>
      <c r="P403" s="85"/>
      <c r="Q403" s="85"/>
    </row>
    <row r="404" customFormat="false" ht="15" hidden="false" customHeight="false" outlineLevel="0" collapsed="false">
      <c r="A404" s="103" t="s">
        <v>666</v>
      </c>
      <c r="B404" s="107"/>
      <c r="C404" s="96"/>
      <c r="D404" s="118"/>
      <c r="E404" s="118"/>
      <c r="F404" s="118"/>
      <c r="G404" s="118"/>
      <c r="H404" s="118"/>
      <c r="I404" s="118"/>
      <c r="J404" s="118"/>
      <c r="K404" s="118"/>
      <c r="L404" s="118"/>
      <c r="M404" s="118"/>
      <c r="N404" s="118"/>
      <c r="O404" s="416"/>
      <c r="P404" s="118"/>
      <c r="Q404" s="118"/>
    </row>
    <row r="405" customFormat="false" ht="15" hidden="false" customHeight="false" outlineLevel="0" collapsed="false">
      <c r="A405" s="103" t="s">
        <v>42</v>
      </c>
      <c r="B405" s="107"/>
      <c r="C405" s="96"/>
      <c r="D405" s="85"/>
      <c r="E405" s="85"/>
      <c r="F405" s="85"/>
      <c r="G405" s="85"/>
      <c r="H405" s="85"/>
      <c r="I405" s="85"/>
      <c r="J405" s="85"/>
      <c r="K405" s="85"/>
      <c r="L405" s="85"/>
      <c r="M405" s="85"/>
      <c r="N405" s="85"/>
      <c r="O405" s="85"/>
      <c r="P405" s="85"/>
      <c r="Q405" s="85"/>
    </row>
    <row r="406" customFormat="false" ht="15" hidden="false" customHeight="false" outlineLevel="0" collapsed="false">
      <c r="A406" s="103" t="s">
        <v>44</v>
      </c>
      <c r="B406" s="106"/>
      <c r="C406" s="96"/>
      <c r="D406" s="417"/>
      <c r="E406" s="417"/>
      <c r="F406" s="417"/>
      <c r="G406" s="417"/>
      <c r="H406" s="417"/>
      <c r="I406" s="417"/>
      <c r="J406" s="417"/>
      <c r="K406" s="417"/>
      <c r="L406" s="417"/>
      <c r="M406" s="417"/>
      <c r="N406" s="417"/>
      <c r="O406" s="417"/>
      <c r="P406" s="417"/>
      <c r="Q406" s="417"/>
    </row>
    <row r="407" customFormat="false" ht="15" hidden="false" customHeight="false" outlineLevel="0" collapsed="false">
      <c r="A407" s="103" t="s">
        <v>669</v>
      </c>
      <c r="B407" s="107"/>
      <c r="C407" s="96"/>
      <c r="D407" s="417"/>
      <c r="E407" s="417"/>
      <c r="F407" s="417"/>
      <c r="G407" s="417"/>
      <c r="H407" s="417"/>
      <c r="I407" s="417"/>
      <c r="J407" s="417"/>
      <c r="K407" s="417"/>
      <c r="L407" s="417"/>
      <c r="M407" s="417"/>
      <c r="N407" s="417"/>
      <c r="O407" s="417"/>
      <c r="P407" s="417"/>
      <c r="Q407" s="417"/>
    </row>
    <row r="408" customFormat="false" ht="15" hidden="false" customHeight="false" outlineLevel="0" collapsed="false">
      <c r="A408" s="103" t="s">
        <v>671</v>
      </c>
      <c r="B408" s="107"/>
      <c r="C408" s="96"/>
      <c r="D408" s="85"/>
      <c r="E408" s="85"/>
      <c r="F408" s="85"/>
      <c r="G408" s="85"/>
      <c r="H408" s="85"/>
      <c r="I408" s="85"/>
      <c r="J408" s="85"/>
      <c r="K408" s="85"/>
      <c r="L408" s="85"/>
      <c r="M408" s="85"/>
      <c r="N408" s="85"/>
      <c r="O408" s="85"/>
      <c r="P408" s="85"/>
      <c r="Q408" s="85"/>
    </row>
    <row r="409" customFormat="false" ht="15" hidden="false" customHeight="false" outlineLevel="0" collapsed="false">
      <c r="A409" s="103" t="s">
        <v>673</v>
      </c>
      <c r="B409" s="107"/>
      <c r="C409" s="96"/>
      <c r="D409" s="85"/>
      <c r="E409" s="85"/>
      <c r="F409" s="85"/>
      <c r="G409" s="85"/>
      <c r="H409" s="85"/>
      <c r="I409" s="85"/>
      <c r="J409" s="85"/>
      <c r="K409" s="85"/>
      <c r="L409" s="85"/>
      <c r="M409" s="85"/>
      <c r="N409" s="85"/>
      <c r="O409" s="85"/>
      <c r="P409" s="85"/>
      <c r="Q409" s="85"/>
    </row>
    <row r="410" customFormat="false" ht="15" hidden="false" customHeight="false" outlineLevel="0" collapsed="false">
      <c r="A410" s="103" t="s">
        <v>674</v>
      </c>
      <c r="B410" s="107"/>
      <c r="C410" s="96"/>
      <c r="D410" s="85"/>
      <c r="E410" s="85"/>
      <c r="F410" s="85"/>
      <c r="G410" s="85"/>
      <c r="H410" s="85"/>
      <c r="I410" s="85"/>
      <c r="J410" s="85"/>
      <c r="K410" s="85"/>
      <c r="L410" s="85"/>
      <c r="M410" s="85"/>
      <c r="N410" s="85"/>
      <c r="O410" s="85"/>
      <c r="P410" s="85"/>
      <c r="Q410" s="85"/>
    </row>
    <row r="411" customFormat="false" ht="15" hidden="false" customHeight="false" outlineLevel="0" collapsed="false">
      <c r="A411" s="103" t="s">
        <v>675</v>
      </c>
      <c r="B411" s="107"/>
      <c r="C411" s="96"/>
      <c r="D411" s="85"/>
      <c r="E411" s="85"/>
      <c r="F411" s="85"/>
      <c r="G411" s="85"/>
      <c r="H411" s="85"/>
      <c r="I411" s="85"/>
      <c r="J411" s="85"/>
      <c r="K411" s="85"/>
      <c r="L411" s="85"/>
      <c r="M411" s="85"/>
      <c r="N411" s="85"/>
      <c r="O411" s="85"/>
      <c r="P411" s="85"/>
      <c r="Q411" s="85"/>
    </row>
    <row r="412" customFormat="false" ht="15" hidden="false" customHeight="false" outlineLevel="0" collapsed="false">
      <c r="A412" s="103" t="s">
        <v>676</v>
      </c>
      <c r="B412" s="107"/>
      <c r="C412" s="96"/>
      <c r="D412" s="85"/>
      <c r="E412" s="85"/>
      <c r="F412" s="85"/>
      <c r="G412" s="85"/>
      <c r="H412" s="85"/>
      <c r="I412" s="85"/>
      <c r="J412" s="85"/>
      <c r="K412" s="85"/>
      <c r="L412" s="85"/>
      <c r="M412" s="85"/>
      <c r="N412" s="85"/>
      <c r="O412" s="85"/>
      <c r="P412" s="85"/>
      <c r="Q412" s="85"/>
    </row>
    <row r="413" customFormat="false" ht="15" hidden="false" customHeight="false" outlineLevel="0" collapsed="false">
      <c r="A413" s="103" t="s">
        <v>677</v>
      </c>
      <c r="B413" s="107"/>
      <c r="C413" s="96"/>
      <c r="D413" s="85"/>
      <c r="E413" s="85"/>
      <c r="F413" s="85"/>
      <c r="G413" s="85"/>
      <c r="H413" s="85"/>
      <c r="I413" s="85"/>
      <c r="J413" s="85"/>
      <c r="K413" s="85"/>
      <c r="L413" s="85"/>
      <c r="M413" s="85"/>
      <c r="N413" s="85"/>
      <c r="O413" s="85"/>
      <c r="P413" s="85"/>
      <c r="Q413" s="85"/>
    </row>
    <row r="414" customFormat="false" ht="15" hidden="false" customHeight="false" outlineLevel="0" collapsed="false">
      <c r="A414" s="103" t="s">
        <v>678</v>
      </c>
      <c r="B414" s="107"/>
      <c r="C414" s="96"/>
      <c r="D414" s="85"/>
      <c r="E414" s="85"/>
      <c r="F414" s="85"/>
      <c r="G414" s="85"/>
      <c r="H414" s="85"/>
      <c r="I414" s="85"/>
      <c r="J414" s="85"/>
      <c r="K414" s="85"/>
      <c r="L414" s="85"/>
      <c r="M414" s="85"/>
      <c r="N414" s="85"/>
      <c r="O414" s="85"/>
      <c r="P414" s="85"/>
      <c r="Q414" s="85"/>
    </row>
    <row r="415" customFormat="false" ht="15" hidden="false" customHeight="false" outlineLevel="0" collapsed="false">
      <c r="A415" s="103" t="s">
        <v>679</v>
      </c>
      <c r="B415" s="107"/>
      <c r="C415" s="96"/>
      <c r="D415" s="118"/>
      <c r="E415" s="118"/>
      <c r="F415" s="118"/>
      <c r="G415" s="118"/>
      <c r="H415" s="118"/>
      <c r="I415" s="118"/>
      <c r="J415" s="118"/>
      <c r="K415" s="118"/>
      <c r="L415" s="118"/>
      <c r="M415" s="118"/>
      <c r="N415" s="118"/>
      <c r="O415" s="416"/>
      <c r="P415" s="118"/>
      <c r="Q415" s="118"/>
    </row>
    <row r="416" customFormat="false" ht="15" hidden="false" customHeight="false" outlineLevel="0" collapsed="false">
      <c r="A416" s="103" t="s">
        <v>680</v>
      </c>
      <c r="B416" s="107"/>
      <c r="C416" s="96"/>
      <c r="D416" s="85"/>
      <c r="E416" s="85"/>
      <c r="F416" s="85"/>
      <c r="G416" s="85"/>
      <c r="H416" s="85"/>
      <c r="I416" s="85"/>
      <c r="J416" s="85"/>
      <c r="K416" s="85"/>
      <c r="L416" s="85"/>
      <c r="M416" s="85"/>
      <c r="N416" s="85"/>
      <c r="O416" s="85"/>
      <c r="P416" s="85"/>
      <c r="Q416" s="85"/>
    </row>
    <row r="417" customFormat="false" ht="15" hidden="false" customHeight="false" outlineLevel="0" collapsed="false">
      <c r="A417" s="103" t="s">
        <v>681</v>
      </c>
      <c r="B417" s="107"/>
      <c r="C417" s="96"/>
      <c r="D417" s="85"/>
      <c r="E417" s="85"/>
      <c r="F417" s="85"/>
      <c r="G417" s="85"/>
      <c r="H417" s="85"/>
      <c r="I417" s="85"/>
      <c r="J417" s="85"/>
      <c r="K417" s="85"/>
      <c r="L417" s="85"/>
      <c r="M417" s="85"/>
      <c r="N417" s="85"/>
      <c r="O417" s="85"/>
      <c r="P417" s="85"/>
      <c r="Q417" s="85"/>
    </row>
    <row r="418" customFormat="false" ht="15" hidden="false" customHeight="false" outlineLevel="0" collapsed="false">
      <c r="A418" s="103" t="s">
        <v>682</v>
      </c>
      <c r="B418" s="110"/>
      <c r="C418" s="96"/>
      <c r="D418" s="85"/>
      <c r="E418" s="85"/>
      <c r="F418" s="85"/>
      <c r="G418" s="85"/>
      <c r="H418" s="85"/>
      <c r="I418" s="85"/>
      <c r="J418" s="85"/>
      <c r="K418" s="85"/>
      <c r="L418" s="85"/>
      <c r="M418" s="85"/>
      <c r="N418" s="85"/>
      <c r="O418" s="85"/>
      <c r="P418" s="85"/>
      <c r="Q418" s="85"/>
    </row>
    <row r="419" customFormat="false" ht="15" hidden="false" customHeight="false" outlineLevel="0" collapsed="false">
      <c r="A419" s="103" t="s">
        <v>683</v>
      </c>
      <c r="B419" s="111"/>
      <c r="C419" s="96"/>
      <c r="D419" s="85"/>
      <c r="E419" s="85"/>
      <c r="F419" s="85"/>
      <c r="G419" s="85"/>
      <c r="H419" s="85"/>
      <c r="I419" s="85"/>
      <c r="J419" s="85"/>
      <c r="K419" s="85"/>
      <c r="L419" s="85"/>
      <c r="M419" s="85"/>
      <c r="N419" s="85"/>
      <c r="O419" s="85"/>
      <c r="P419" s="85"/>
      <c r="Q419" s="85"/>
    </row>
    <row r="420" customFormat="false" ht="15" hidden="false" customHeight="false" outlineLevel="0" collapsed="false">
      <c r="A420" s="103" t="s">
        <v>684</v>
      </c>
      <c r="B420" s="107"/>
      <c r="C420" s="96"/>
      <c r="D420" s="85"/>
      <c r="E420" s="85"/>
      <c r="F420" s="85"/>
      <c r="G420" s="85"/>
      <c r="H420" s="85"/>
      <c r="I420" s="85"/>
      <c r="J420" s="85"/>
      <c r="K420" s="85"/>
      <c r="L420" s="85"/>
      <c r="M420" s="85"/>
      <c r="N420" s="85"/>
      <c r="O420" s="85"/>
      <c r="P420" s="85"/>
      <c r="Q420" s="85"/>
    </row>
    <row r="421" customFormat="false" ht="15" hidden="false" customHeight="false" outlineLevel="0" collapsed="false">
      <c r="A421" s="103" t="s">
        <v>686</v>
      </c>
      <c r="B421" s="107"/>
      <c r="C421" s="96"/>
      <c r="D421" s="85"/>
      <c r="E421" s="85"/>
      <c r="F421" s="85"/>
      <c r="G421" s="85"/>
      <c r="H421" s="85"/>
      <c r="I421" s="85"/>
      <c r="J421" s="85"/>
      <c r="K421" s="85"/>
      <c r="L421" s="85"/>
      <c r="M421" s="85"/>
      <c r="N421" s="85"/>
      <c r="O421" s="85"/>
      <c r="P421" s="85"/>
      <c r="Q421" s="85"/>
    </row>
    <row r="422" customFormat="false" ht="15" hidden="false" customHeight="false" outlineLevel="0" collapsed="false">
      <c r="A422" s="103" t="s">
        <v>688</v>
      </c>
      <c r="B422" s="107"/>
      <c r="C422" s="96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</row>
    <row r="423" customFormat="false" ht="15" hidden="false" customHeight="false" outlineLevel="0" collapsed="false">
      <c r="A423" s="103" t="s">
        <v>689</v>
      </c>
      <c r="B423" s="107"/>
      <c r="C423" s="96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</row>
    <row r="424" customFormat="false" ht="15" hidden="false" customHeight="false" outlineLevel="0" collapsed="false">
      <c r="A424" s="103" t="s">
        <v>690</v>
      </c>
      <c r="B424" s="107"/>
      <c r="C424" s="96"/>
      <c r="D424" s="85"/>
      <c r="E424" s="85"/>
      <c r="F424" s="85"/>
      <c r="G424" s="85"/>
      <c r="H424" s="85"/>
      <c r="I424" s="85"/>
      <c r="J424" s="85"/>
      <c r="K424" s="85"/>
      <c r="L424" s="85"/>
      <c r="M424" s="85"/>
      <c r="N424" s="85"/>
      <c r="O424" s="85"/>
      <c r="P424" s="85"/>
      <c r="Q424" s="85"/>
    </row>
    <row r="425" customFormat="false" ht="15" hidden="false" customHeight="false" outlineLevel="0" collapsed="false">
      <c r="A425" s="103" t="s">
        <v>691</v>
      </c>
      <c r="B425" s="107"/>
      <c r="C425" s="96"/>
      <c r="D425" s="85"/>
      <c r="E425" s="85"/>
      <c r="F425" s="85"/>
      <c r="G425" s="85"/>
      <c r="H425" s="85"/>
      <c r="I425" s="85"/>
      <c r="J425" s="85"/>
      <c r="K425" s="85"/>
      <c r="L425" s="85"/>
      <c r="M425" s="85"/>
      <c r="N425" s="85"/>
      <c r="O425" s="85"/>
      <c r="P425" s="85"/>
      <c r="Q425" s="85"/>
    </row>
    <row r="426" customFormat="false" ht="15" hidden="false" customHeight="false" outlineLevel="0" collapsed="false">
      <c r="A426" s="103" t="s">
        <v>692</v>
      </c>
      <c r="B426" s="107"/>
      <c r="C426" s="96"/>
      <c r="D426" s="85"/>
      <c r="E426" s="85"/>
      <c r="F426" s="85"/>
      <c r="G426" s="85"/>
      <c r="H426" s="85"/>
      <c r="I426" s="85"/>
      <c r="J426" s="85"/>
      <c r="K426" s="85"/>
      <c r="L426" s="85"/>
      <c r="M426" s="85"/>
      <c r="N426" s="85"/>
      <c r="O426" s="85"/>
      <c r="P426" s="85"/>
      <c r="Q426" s="85"/>
    </row>
    <row r="427" customFormat="false" ht="15" hidden="false" customHeight="false" outlineLevel="0" collapsed="false">
      <c r="A427" s="103" t="s">
        <v>693</v>
      </c>
      <c r="B427" s="107"/>
      <c r="C427" s="96"/>
      <c r="D427" s="85"/>
      <c r="E427" s="85"/>
      <c r="F427" s="85"/>
      <c r="G427" s="85"/>
      <c r="H427" s="85"/>
      <c r="I427" s="85"/>
      <c r="J427" s="85"/>
      <c r="K427" s="85"/>
      <c r="L427" s="85"/>
      <c r="M427" s="85"/>
      <c r="N427" s="85"/>
      <c r="O427" s="85"/>
      <c r="P427" s="85"/>
      <c r="Q427" s="85"/>
    </row>
    <row r="428" customFormat="false" ht="15" hidden="false" customHeight="false" outlineLevel="0" collapsed="false">
      <c r="A428" s="103" t="s">
        <v>694</v>
      </c>
      <c r="B428" s="107"/>
      <c r="C428" s="96"/>
      <c r="D428" s="85"/>
      <c r="E428" s="85"/>
      <c r="F428" s="85"/>
      <c r="G428" s="85"/>
      <c r="H428" s="85"/>
      <c r="I428" s="85"/>
      <c r="J428" s="85"/>
      <c r="K428" s="85"/>
      <c r="L428" s="85"/>
      <c r="M428" s="85"/>
      <c r="N428" s="85"/>
      <c r="O428" s="85"/>
      <c r="P428" s="85"/>
      <c r="Q428" s="85"/>
    </row>
    <row r="429" customFormat="false" ht="15" hidden="false" customHeight="false" outlineLevel="0" collapsed="false">
      <c r="A429" s="103" t="s">
        <v>695</v>
      </c>
      <c r="B429" s="107"/>
      <c r="C429" s="96"/>
      <c r="D429" s="85"/>
      <c r="E429" s="85"/>
      <c r="F429" s="85"/>
      <c r="G429" s="85"/>
      <c r="H429" s="85"/>
      <c r="I429" s="85"/>
      <c r="J429" s="85"/>
      <c r="K429" s="85"/>
      <c r="L429" s="85"/>
      <c r="M429" s="85"/>
      <c r="N429" s="85"/>
      <c r="O429" s="85"/>
      <c r="P429" s="85"/>
      <c r="Q429" s="85"/>
    </row>
    <row r="430" customFormat="false" ht="15" hidden="false" customHeight="false" outlineLevel="0" collapsed="false">
      <c r="A430" s="103" t="s">
        <v>696</v>
      </c>
      <c r="B430" s="107"/>
      <c r="C430" s="96"/>
      <c r="D430" s="85"/>
      <c r="E430" s="85"/>
      <c r="F430" s="85"/>
      <c r="G430" s="85"/>
      <c r="H430" s="85"/>
      <c r="I430" s="85"/>
      <c r="J430" s="85"/>
      <c r="K430" s="85"/>
      <c r="L430" s="85"/>
      <c r="M430" s="85"/>
      <c r="N430" s="85"/>
      <c r="O430" s="85"/>
      <c r="P430" s="85"/>
      <c r="Q430" s="85"/>
    </row>
    <row r="431" customFormat="false" ht="15" hidden="false" customHeight="false" outlineLevel="0" collapsed="false">
      <c r="A431" s="103" t="s">
        <v>697</v>
      </c>
      <c r="B431" s="107"/>
      <c r="C431" s="96"/>
      <c r="D431" s="85"/>
      <c r="E431" s="85"/>
      <c r="F431" s="85"/>
      <c r="G431" s="85"/>
      <c r="H431" s="85"/>
      <c r="I431" s="85"/>
      <c r="J431" s="85"/>
      <c r="K431" s="85"/>
      <c r="L431" s="85"/>
      <c r="M431" s="85"/>
      <c r="N431" s="85"/>
      <c r="O431" s="85"/>
      <c r="P431" s="85"/>
      <c r="Q431" s="85"/>
    </row>
    <row r="432" customFormat="false" ht="15" hidden="false" customHeight="false" outlineLevel="0" collapsed="false">
      <c r="A432" s="103" t="s">
        <v>698</v>
      </c>
      <c r="B432" s="111"/>
      <c r="C432" s="96"/>
      <c r="D432" s="85"/>
      <c r="E432" s="85"/>
      <c r="F432" s="85"/>
      <c r="G432" s="85"/>
      <c r="H432" s="85"/>
      <c r="I432" s="85"/>
      <c r="J432" s="85"/>
      <c r="K432" s="85"/>
      <c r="L432" s="85"/>
      <c r="M432" s="85"/>
      <c r="N432" s="85"/>
      <c r="O432" s="85"/>
      <c r="P432" s="85"/>
      <c r="Q432" s="85"/>
    </row>
    <row r="433" customFormat="false" ht="15" hidden="false" customHeight="false" outlineLevel="0" collapsed="false">
      <c r="A433" s="103" t="s">
        <v>699</v>
      </c>
      <c r="B433" s="111"/>
      <c r="C433" s="96"/>
      <c r="D433" s="85"/>
      <c r="E433" s="85"/>
      <c r="F433" s="85"/>
      <c r="G433" s="85"/>
      <c r="H433" s="85"/>
      <c r="I433" s="85"/>
      <c r="J433" s="85"/>
      <c r="K433" s="85"/>
      <c r="L433" s="85"/>
      <c r="M433" s="85"/>
      <c r="N433" s="85"/>
      <c r="O433" s="85"/>
      <c r="P433" s="85"/>
      <c r="Q433" s="85"/>
    </row>
    <row r="434" customFormat="false" ht="15" hidden="false" customHeight="false" outlineLevel="0" collapsed="false">
      <c r="A434" s="103" t="s">
        <v>46</v>
      </c>
      <c r="B434" s="106"/>
      <c r="C434" s="96"/>
      <c r="D434" s="118"/>
      <c r="E434" s="118"/>
      <c r="F434" s="118"/>
      <c r="G434" s="118"/>
      <c r="H434" s="118"/>
      <c r="I434" s="118"/>
      <c r="J434" s="118"/>
      <c r="K434" s="118"/>
      <c r="L434" s="118"/>
      <c r="M434" s="118"/>
      <c r="N434" s="118"/>
      <c r="O434" s="416"/>
      <c r="P434" s="118"/>
      <c r="Q434" s="118"/>
    </row>
    <row r="435" customFormat="false" ht="15" hidden="false" customHeight="false" outlineLevel="0" collapsed="false">
      <c r="A435" s="103" t="s">
        <v>48</v>
      </c>
      <c r="B435" s="106"/>
      <c r="C435" s="96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  <c r="P435" s="82"/>
      <c r="Q435" s="82"/>
    </row>
    <row r="436" customFormat="false" ht="15" hidden="false" customHeight="false" outlineLevel="0" collapsed="false">
      <c r="A436" s="103" t="s">
        <v>702</v>
      </c>
      <c r="B436" s="110"/>
      <c r="C436" s="96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  <c r="P436" s="82"/>
      <c r="Q436" s="82"/>
    </row>
    <row r="437" customFormat="false" ht="15" hidden="false" customHeight="false" outlineLevel="0" collapsed="false">
      <c r="A437" s="103" t="s">
        <v>704</v>
      </c>
      <c r="B437" s="110"/>
      <c r="C437" s="96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  <c r="P437" s="82"/>
      <c r="Q437" s="82"/>
    </row>
    <row r="438" s="120" customFormat="true" ht="18" hidden="false" customHeight="true" outlineLevel="0" collapsed="false">
      <c r="A438" s="103" t="s">
        <v>706</v>
      </c>
      <c r="B438" s="110"/>
      <c r="C438" s="96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  <c r="P438" s="82"/>
      <c r="Q438" s="82"/>
    </row>
    <row r="439" s="120" customFormat="true" ht="15" hidden="false" customHeight="false" outlineLevel="0" collapsed="false">
      <c r="A439" s="103" t="s">
        <v>708</v>
      </c>
      <c r="B439" s="110"/>
      <c r="C439" s="96"/>
      <c r="D439" s="82"/>
      <c r="E439" s="82"/>
      <c r="F439" s="82"/>
      <c r="G439" s="82"/>
      <c r="H439" s="82"/>
      <c r="I439" s="82"/>
      <c r="J439" s="82"/>
      <c r="K439" s="82"/>
      <c r="L439" s="82"/>
      <c r="M439" s="82"/>
      <c r="N439" s="82"/>
      <c r="O439" s="82"/>
      <c r="P439" s="82"/>
      <c r="Q439" s="82"/>
    </row>
    <row r="440" customFormat="false" ht="15" hidden="false" customHeight="false" outlineLevel="0" collapsed="false">
      <c r="A440" s="103" t="s">
        <v>64</v>
      </c>
      <c r="B440" s="104"/>
      <c r="C440" s="96"/>
      <c r="D440" s="82"/>
      <c r="E440" s="82"/>
      <c r="F440" s="82"/>
      <c r="G440" s="82"/>
      <c r="H440" s="82"/>
      <c r="I440" s="82"/>
      <c r="J440" s="82"/>
      <c r="K440" s="82"/>
      <c r="L440" s="82"/>
      <c r="M440" s="82"/>
      <c r="N440" s="82"/>
      <c r="O440" s="82"/>
      <c r="P440" s="82"/>
      <c r="Q440" s="82"/>
    </row>
    <row r="441" customFormat="false" ht="15" hidden="false" customHeight="false" outlineLevel="0" collapsed="false">
      <c r="A441" s="103" t="s">
        <v>66</v>
      </c>
      <c r="B441" s="106"/>
      <c r="C441" s="96"/>
      <c r="D441" s="82"/>
      <c r="E441" s="82"/>
      <c r="F441" s="82"/>
      <c r="G441" s="82"/>
      <c r="H441" s="82"/>
      <c r="I441" s="82"/>
      <c r="J441" s="82"/>
      <c r="K441" s="82"/>
      <c r="L441" s="82"/>
      <c r="M441" s="82"/>
      <c r="N441" s="82"/>
      <c r="O441" s="82"/>
      <c r="P441" s="82"/>
      <c r="Q441" s="82"/>
    </row>
    <row r="442" customFormat="false" ht="15" hidden="false" customHeight="false" outlineLevel="0" collapsed="false">
      <c r="A442" s="103" t="s">
        <v>70</v>
      </c>
      <c r="B442" s="106"/>
      <c r="C442" s="96"/>
      <c r="D442" s="82"/>
      <c r="E442" s="82"/>
      <c r="F442" s="82"/>
      <c r="G442" s="82"/>
      <c r="H442" s="82"/>
      <c r="I442" s="82"/>
      <c r="J442" s="82"/>
      <c r="K442" s="82"/>
      <c r="L442" s="82"/>
      <c r="M442" s="82"/>
      <c r="N442" s="82"/>
      <c r="O442" s="82"/>
      <c r="P442" s="82"/>
      <c r="Q442" s="82"/>
    </row>
    <row r="443" customFormat="false" ht="15" hidden="false" customHeight="false" outlineLevel="0" collapsed="false">
      <c r="A443" s="103" t="s">
        <v>71</v>
      </c>
      <c r="B443" s="106"/>
      <c r="C443" s="96"/>
      <c r="D443" s="82"/>
      <c r="E443" s="82"/>
      <c r="F443" s="82"/>
      <c r="G443" s="82"/>
      <c r="H443" s="82"/>
      <c r="I443" s="82"/>
      <c r="J443" s="82"/>
      <c r="K443" s="82"/>
      <c r="L443" s="82"/>
      <c r="M443" s="82"/>
      <c r="N443" s="82"/>
      <c r="O443" s="82"/>
      <c r="P443" s="82"/>
      <c r="Q443" s="82"/>
    </row>
    <row r="444" customFormat="false" ht="15" hidden="false" customHeight="false" outlineLevel="0" collapsed="false">
      <c r="A444" s="103" t="s">
        <v>72</v>
      </c>
      <c r="B444" s="106"/>
      <c r="C444" s="96"/>
      <c r="D444" s="82"/>
      <c r="E444" s="82"/>
      <c r="F444" s="82"/>
      <c r="G444" s="82"/>
      <c r="H444" s="82"/>
      <c r="I444" s="82"/>
      <c r="J444" s="82"/>
      <c r="K444" s="82"/>
      <c r="L444" s="82"/>
      <c r="M444" s="82"/>
      <c r="N444" s="82"/>
      <c r="O444" s="82"/>
      <c r="P444" s="82"/>
      <c r="Q444" s="82"/>
    </row>
    <row r="445" customFormat="false" ht="15" hidden="false" customHeight="false" outlineLevel="0" collapsed="false">
      <c r="A445" s="103" t="s">
        <v>73</v>
      </c>
      <c r="B445" s="106"/>
      <c r="C445" s="96"/>
      <c r="D445" s="82"/>
      <c r="E445" s="82"/>
      <c r="F445" s="82"/>
      <c r="G445" s="82"/>
      <c r="H445" s="82"/>
      <c r="I445" s="82"/>
      <c r="J445" s="82"/>
      <c r="K445" s="82"/>
      <c r="L445" s="82"/>
      <c r="M445" s="82"/>
      <c r="N445" s="82"/>
      <c r="O445" s="82"/>
      <c r="P445" s="82"/>
      <c r="Q445" s="82"/>
    </row>
    <row r="446" customFormat="false" ht="15" hidden="false" customHeight="false" outlineLevel="0" collapsed="false">
      <c r="A446" s="103" t="s">
        <v>123</v>
      </c>
      <c r="B446" s="107"/>
      <c r="C446" s="96"/>
      <c r="D446" s="82"/>
      <c r="E446" s="82"/>
      <c r="F446" s="82"/>
      <c r="G446" s="82"/>
      <c r="H446" s="82"/>
      <c r="I446" s="82"/>
      <c r="J446" s="82"/>
      <c r="K446" s="82"/>
      <c r="L446" s="82"/>
      <c r="M446" s="82"/>
      <c r="N446" s="82"/>
      <c r="O446" s="82"/>
      <c r="P446" s="82"/>
      <c r="Q446" s="82"/>
    </row>
    <row r="447" customFormat="false" ht="15" hidden="false" customHeight="false" outlineLevel="0" collapsed="false">
      <c r="A447" s="103" t="s">
        <v>716</v>
      </c>
      <c r="B447" s="107"/>
      <c r="C447" s="96"/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82"/>
      <c r="O447" s="82"/>
      <c r="P447" s="82"/>
      <c r="Q447" s="82"/>
    </row>
    <row r="448" customFormat="false" ht="15" hidden="false" customHeight="false" outlineLevel="0" collapsed="false">
      <c r="A448" s="103" t="s">
        <v>125</v>
      </c>
      <c r="B448" s="107"/>
      <c r="C448" s="96"/>
      <c r="D448" s="82"/>
      <c r="E448" s="82"/>
      <c r="F448" s="82"/>
      <c r="G448" s="82"/>
      <c r="H448" s="82"/>
      <c r="I448" s="82"/>
      <c r="J448" s="82"/>
      <c r="K448" s="82"/>
      <c r="L448" s="82"/>
      <c r="M448" s="82"/>
      <c r="N448" s="82"/>
      <c r="O448" s="82"/>
      <c r="P448" s="82"/>
      <c r="Q448" s="82"/>
    </row>
    <row r="449" customFormat="false" ht="15" hidden="false" customHeight="false" outlineLevel="0" collapsed="false">
      <c r="A449" s="103" t="s">
        <v>718</v>
      </c>
      <c r="B449" s="107"/>
      <c r="C449" s="96"/>
      <c r="D449" s="82"/>
      <c r="E449" s="82"/>
      <c r="F449" s="82"/>
      <c r="G449" s="82"/>
      <c r="H449" s="82"/>
      <c r="I449" s="82"/>
      <c r="J449" s="82"/>
      <c r="K449" s="82"/>
      <c r="L449" s="82"/>
      <c r="M449" s="82"/>
      <c r="N449" s="82"/>
      <c r="O449" s="82"/>
      <c r="P449" s="82"/>
      <c r="Q449" s="82"/>
    </row>
    <row r="450" customFormat="false" ht="15" hidden="false" customHeight="false" outlineLevel="0" collapsed="false">
      <c r="A450" s="103" t="s">
        <v>74</v>
      </c>
      <c r="B450" s="106"/>
      <c r="C450" s="96"/>
      <c r="D450" s="82"/>
      <c r="E450" s="82"/>
      <c r="F450" s="82"/>
      <c r="G450" s="82"/>
      <c r="H450" s="82"/>
      <c r="I450" s="82"/>
      <c r="J450" s="82"/>
      <c r="K450" s="82"/>
      <c r="L450" s="82"/>
      <c r="M450" s="82"/>
      <c r="N450" s="82"/>
      <c r="O450" s="82"/>
      <c r="P450" s="82"/>
      <c r="Q450" s="82"/>
    </row>
    <row r="451" customFormat="false" ht="15" hidden="false" customHeight="false" outlineLevel="0" collapsed="false">
      <c r="A451" s="103" t="s">
        <v>75</v>
      </c>
      <c r="B451" s="106"/>
      <c r="C451" s="96"/>
      <c r="D451" s="82"/>
      <c r="E451" s="82"/>
      <c r="F451" s="82"/>
      <c r="G451" s="82"/>
      <c r="H451" s="82"/>
      <c r="I451" s="82"/>
      <c r="J451" s="82"/>
      <c r="K451" s="82"/>
      <c r="L451" s="82"/>
      <c r="M451" s="82"/>
      <c r="N451" s="82"/>
      <c r="O451" s="82"/>
      <c r="P451" s="82"/>
      <c r="Q451" s="82"/>
    </row>
    <row r="452" s="79" customFormat="true" ht="15" hidden="false" customHeight="false" outlineLevel="0" collapsed="false">
      <c r="A452" s="103" t="s">
        <v>145</v>
      </c>
      <c r="B452" s="121"/>
      <c r="C452" s="122"/>
      <c r="D452" s="85"/>
      <c r="E452" s="85"/>
      <c r="F452" s="85"/>
      <c r="G452" s="85"/>
      <c r="H452" s="85"/>
      <c r="I452" s="85"/>
      <c r="J452" s="85"/>
      <c r="K452" s="85"/>
      <c r="L452" s="85"/>
      <c r="M452" s="85"/>
      <c r="N452" s="85"/>
      <c r="O452" s="85"/>
      <c r="P452" s="85"/>
      <c r="Q452" s="85"/>
    </row>
    <row r="453" s="120" customFormat="true" ht="38.25" hidden="false" customHeight="true" outlineLevel="0" collapsed="false">
      <c r="A453" s="123" t="s">
        <v>722</v>
      </c>
      <c r="B453" s="106"/>
      <c r="C453" s="96"/>
      <c r="D453" s="82"/>
      <c r="E453" s="82"/>
      <c r="F453" s="82"/>
      <c r="G453" s="82"/>
      <c r="H453" s="82"/>
      <c r="I453" s="82"/>
      <c r="J453" s="82"/>
      <c r="K453" s="82"/>
      <c r="L453" s="82"/>
      <c r="M453" s="82"/>
      <c r="N453" s="82"/>
      <c r="O453" s="82"/>
      <c r="P453" s="82"/>
      <c r="Q453" s="82"/>
    </row>
    <row r="454" customFormat="false" ht="15" hidden="false" customHeight="false" outlineLevel="0" collapsed="false">
      <c r="A454" s="123" t="s">
        <v>148</v>
      </c>
      <c r="B454" s="107"/>
      <c r="C454" s="96"/>
      <c r="D454" s="82"/>
      <c r="E454" s="82"/>
      <c r="F454" s="82"/>
      <c r="G454" s="82"/>
      <c r="H454" s="82"/>
      <c r="I454" s="82"/>
      <c r="J454" s="82"/>
      <c r="K454" s="82"/>
      <c r="L454" s="82"/>
      <c r="M454" s="82"/>
      <c r="N454" s="82"/>
      <c r="O454" s="82"/>
      <c r="P454" s="82"/>
      <c r="Q454" s="82"/>
    </row>
    <row r="455" customFormat="false" ht="15" hidden="false" customHeight="false" outlineLevel="0" collapsed="false">
      <c r="A455" s="123" t="s">
        <v>725</v>
      </c>
      <c r="B455" s="107"/>
      <c r="C455" s="96"/>
      <c r="D455" s="82"/>
      <c r="E455" s="82"/>
      <c r="F455" s="82"/>
      <c r="G455" s="82"/>
      <c r="H455" s="82"/>
      <c r="I455" s="82"/>
      <c r="J455" s="82"/>
      <c r="K455" s="82"/>
      <c r="L455" s="82"/>
      <c r="M455" s="82"/>
      <c r="N455" s="82"/>
      <c r="O455" s="82"/>
      <c r="P455" s="82"/>
      <c r="Q455" s="82"/>
    </row>
    <row r="456" s="120" customFormat="true" ht="15" hidden="false" customHeight="false" outlineLevel="0" collapsed="false">
      <c r="A456" s="123" t="s">
        <v>727</v>
      </c>
      <c r="B456" s="107"/>
      <c r="C456" s="96"/>
      <c r="D456" s="82"/>
      <c r="E456" s="82"/>
      <c r="F456" s="82"/>
      <c r="G456" s="82"/>
      <c r="H456" s="82"/>
      <c r="I456" s="82"/>
      <c r="J456" s="82"/>
      <c r="K456" s="82"/>
      <c r="L456" s="82"/>
      <c r="M456" s="82"/>
      <c r="N456" s="82"/>
      <c r="O456" s="82"/>
      <c r="P456" s="82"/>
      <c r="Q456" s="82"/>
    </row>
    <row r="457" customFormat="false" ht="15" hidden="false" customHeight="false" outlineLevel="0" collapsed="false">
      <c r="A457" s="123" t="s">
        <v>150</v>
      </c>
      <c r="B457" s="107"/>
      <c r="C457" s="96"/>
      <c r="D457" s="82"/>
      <c r="E457" s="82"/>
      <c r="F457" s="82"/>
      <c r="G457" s="82"/>
      <c r="H457" s="82"/>
      <c r="I457" s="82"/>
      <c r="J457" s="82"/>
      <c r="K457" s="82"/>
      <c r="L457" s="82"/>
      <c r="M457" s="82"/>
      <c r="N457" s="82"/>
      <c r="O457" s="82"/>
      <c r="P457" s="82"/>
      <c r="Q457" s="82"/>
    </row>
    <row r="458" s="120" customFormat="true" ht="15" hidden="false" customHeight="false" outlineLevel="0" collapsed="false">
      <c r="A458" s="123" t="s">
        <v>730</v>
      </c>
      <c r="B458" s="107"/>
      <c r="C458" s="96"/>
      <c r="D458" s="82"/>
      <c r="E458" s="82"/>
      <c r="F458" s="82"/>
      <c r="G458" s="82"/>
      <c r="H458" s="82"/>
      <c r="I458" s="82"/>
      <c r="J458" s="82"/>
      <c r="K458" s="82"/>
      <c r="L458" s="82"/>
      <c r="M458" s="82"/>
      <c r="N458" s="82"/>
      <c r="O458" s="82"/>
      <c r="P458" s="82"/>
      <c r="Q458" s="82"/>
    </row>
    <row r="459" s="79" customFormat="true" ht="33" hidden="false" customHeight="true" outlineLevel="0" collapsed="false">
      <c r="A459" s="123" t="s">
        <v>151</v>
      </c>
      <c r="B459" s="106"/>
      <c r="C459" s="122"/>
      <c r="D459" s="85"/>
      <c r="E459" s="85"/>
      <c r="F459" s="85"/>
      <c r="G459" s="85"/>
      <c r="H459" s="85"/>
      <c r="I459" s="85"/>
      <c r="J459" s="85"/>
      <c r="K459" s="85"/>
      <c r="L459" s="85"/>
      <c r="M459" s="85"/>
      <c r="N459" s="85"/>
      <c r="O459" s="85"/>
      <c r="P459" s="85"/>
      <c r="Q459" s="85"/>
    </row>
    <row r="460" customFormat="false" ht="15" hidden="false" customHeight="false" outlineLevel="0" collapsed="false">
      <c r="A460" s="123" t="s">
        <v>733</v>
      </c>
      <c r="B460" s="107"/>
      <c r="C460" s="96"/>
      <c r="D460" s="82"/>
      <c r="E460" s="82"/>
      <c r="F460" s="82"/>
      <c r="G460" s="82"/>
      <c r="H460" s="82"/>
      <c r="I460" s="82"/>
      <c r="J460" s="82"/>
      <c r="K460" s="82"/>
      <c r="L460" s="82"/>
      <c r="M460" s="82"/>
      <c r="N460" s="82"/>
      <c r="O460" s="82"/>
      <c r="P460" s="82"/>
      <c r="Q460" s="82"/>
    </row>
    <row r="461" customFormat="false" ht="15" hidden="false" customHeight="false" outlineLevel="0" collapsed="false">
      <c r="A461" s="123" t="s">
        <v>735</v>
      </c>
      <c r="B461" s="107"/>
      <c r="C461" s="96"/>
      <c r="D461" s="82"/>
      <c r="E461" s="82"/>
      <c r="F461" s="82"/>
      <c r="G461" s="82"/>
      <c r="H461" s="82"/>
      <c r="I461" s="82"/>
      <c r="J461" s="82"/>
      <c r="K461" s="82"/>
      <c r="L461" s="82"/>
      <c r="M461" s="82"/>
      <c r="N461" s="82"/>
      <c r="O461" s="82"/>
      <c r="P461" s="82"/>
      <c r="Q461" s="82"/>
    </row>
    <row r="462" customFormat="false" ht="15" hidden="false" customHeight="false" outlineLevel="0" collapsed="false">
      <c r="A462" s="123" t="s">
        <v>737</v>
      </c>
      <c r="B462" s="107"/>
      <c r="C462" s="96"/>
      <c r="D462" s="82"/>
      <c r="E462" s="82"/>
      <c r="F462" s="82"/>
      <c r="G462" s="82"/>
      <c r="H462" s="82"/>
      <c r="I462" s="82"/>
      <c r="J462" s="82"/>
      <c r="K462" s="82"/>
      <c r="L462" s="82"/>
      <c r="M462" s="82"/>
      <c r="N462" s="82"/>
      <c r="O462" s="82"/>
      <c r="P462" s="82"/>
      <c r="Q462" s="82"/>
    </row>
    <row r="463" s="120" customFormat="true" ht="15" hidden="false" customHeight="false" outlineLevel="0" collapsed="false">
      <c r="A463" s="123" t="s">
        <v>152</v>
      </c>
      <c r="B463" s="106"/>
      <c r="C463" s="96"/>
      <c r="D463" s="85"/>
      <c r="E463" s="85"/>
      <c r="F463" s="85"/>
      <c r="G463" s="85"/>
      <c r="H463" s="85"/>
      <c r="I463" s="85"/>
      <c r="J463" s="85"/>
      <c r="K463" s="85"/>
      <c r="L463" s="85"/>
      <c r="M463" s="85"/>
      <c r="N463" s="85"/>
      <c r="O463" s="85"/>
      <c r="P463" s="85"/>
      <c r="Q463" s="85"/>
    </row>
  </sheetData>
  <autoFilter ref="A16:Q463"/>
  <mergeCells count="31">
    <mergeCell ref="A1:Q2"/>
    <mergeCell ref="A4:Q4"/>
    <mergeCell ref="A5:Q5"/>
    <mergeCell ref="A6:Q6"/>
    <mergeCell ref="A7:Q7"/>
    <mergeCell ref="A9:Q9"/>
    <mergeCell ref="A10:Q10"/>
    <mergeCell ref="A13:Q13"/>
    <mergeCell ref="A14:A15"/>
    <mergeCell ref="B14:B15"/>
    <mergeCell ref="C14:C15"/>
    <mergeCell ref="F14:G14"/>
    <mergeCell ref="H14:I14"/>
    <mergeCell ref="J14:K14"/>
    <mergeCell ref="L14:M14"/>
    <mergeCell ref="N14:O14"/>
    <mergeCell ref="P14:Q14"/>
    <mergeCell ref="A17:Q17"/>
    <mergeCell ref="A172:Q172"/>
    <mergeCell ref="A325:Q325"/>
    <mergeCell ref="A375:Q376"/>
    <mergeCell ref="A377:A378"/>
    <mergeCell ref="B377:B378"/>
    <mergeCell ref="C377:C378"/>
    <mergeCell ref="F377:G377"/>
    <mergeCell ref="H377:I377"/>
    <mergeCell ref="J377:K377"/>
    <mergeCell ref="L377:M377"/>
    <mergeCell ref="N377:O377"/>
    <mergeCell ref="P377:Q377"/>
    <mergeCell ref="A380:B380"/>
  </mergeCells>
  <printOptions headings="false" gridLines="false" gridLinesSet="true" horizontalCentered="false" verticalCentered="false"/>
  <pageMargins left="0.315277777777778" right="0.315277777777778" top="0.354166666666667" bottom="0.354166666666667" header="0.511811023622047" footer="0.511811023622047"/>
  <pageSetup paperSize="8" scale="100" fitToWidth="1" fitToHeight="5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3" manualBreakCount="3">
    <brk id="126" man="true" max="16383" min="0"/>
    <brk id="248" man="true" max="16383" min="0"/>
    <brk id="367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699</TotalTime>
  <Application>LibreOffice/7.6.7.2$Linux_X86_64 LibreOffice_project/60$Build-2</Application>
  <AppVersion>15.0000</AppVersion>
  <Company>MOESK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2015-09-16T07:43:55Z</dcterms:created>
  <dc:creator>KolesnikovDV</dc:creator>
  <dc:description/>
  <dc:language>ru-RU</dc:language>
  <cp:lastModifiedBy/>
  <cp:lastPrinted>2024-02-09T14:21:00Z</cp:lastPrinted>
  <dcterms:modified xsi:type="dcterms:W3CDTF">2025-06-23T13:12:16Z</dcterms:modified>
  <cp:revision>39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